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pphoc\DAHTDCT\"/>
    </mc:Choice>
  </mc:AlternateContent>
  <xr:revisionPtr revIDLastSave="0" documentId="13_ncr:1_{B7E4C173-124D-46AB-A024-FD79A93336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2" i="1" l="1"/>
  <c r="E47" i="1" l="1"/>
  <c r="L62" i="1" l="1"/>
  <c r="K62" i="1"/>
  <c r="V62" i="1" l="1"/>
  <c r="E12" i="1"/>
  <c r="E13" i="1"/>
  <c r="E14" i="1"/>
  <c r="E16" i="1"/>
  <c r="E17" i="1"/>
  <c r="E18" i="1"/>
  <c r="E19" i="1"/>
  <c r="E21" i="1"/>
  <c r="E22" i="1"/>
  <c r="E24" i="1"/>
  <c r="E25" i="1"/>
  <c r="E26" i="1"/>
  <c r="E27" i="1"/>
  <c r="E29" i="1"/>
  <c r="E30" i="1"/>
  <c r="E31" i="1"/>
  <c r="E32" i="1"/>
  <c r="E34" i="1"/>
  <c r="E35" i="1"/>
  <c r="E37" i="1"/>
  <c r="E38" i="1"/>
  <c r="E39" i="1"/>
  <c r="E40" i="1"/>
  <c r="E42" i="1"/>
  <c r="E43" i="1"/>
  <c r="E44" i="1"/>
  <c r="E45" i="1"/>
  <c r="E48" i="1"/>
  <c r="E50" i="1"/>
  <c r="E51" i="1"/>
  <c r="E52" i="1"/>
  <c r="E53" i="1"/>
  <c r="E55" i="1"/>
  <c r="E56" i="1"/>
  <c r="E57" i="1"/>
  <c r="E58" i="1"/>
  <c r="E60" i="1"/>
  <c r="E61" i="1"/>
  <c r="E11" i="1"/>
  <c r="K12" i="1"/>
  <c r="L12" i="1" s="1"/>
  <c r="K13" i="1"/>
  <c r="L13" i="1" s="1"/>
  <c r="K14" i="1"/>
  <c r="L14" i="1" s="1"/>
  <c r="K16" i="1"/>
  <c r="L16" i="1" s="1"/>
  <c r="K17" i="1"/>
  <c r="L17" i="1" s="1"/>
  <c r="K18" i="1"/>
  <c r="L18" i="1" s="1"/>
  <c r="K19" i="1"/>
  <c r="L19" i="1" s="1"/>
  <c r="K21" i="1"/>
  <c r="L21" i="1" s="1"/>
  <c r="K22" i="1"/>
  <c r="L22" i="1" s="1"/>
  <c r="K24" i="1"/>
  <c r="L24" i="1" s="1"/>
  <c r="K25" i="1"/>
  <c r="L25" i="1" s="1"/>
  <c r="K26" i="1"/>
  <c r="L26" i="1" s="1"/>
  <c r="K27" i="1"/>
  <c r="L27" i="1" s="1"/>
  <c r="K29" i="1"/>
  <c r="L29" i="1" s="1"/>
  <c r="K30" i="1"/>
  <c r="L30" i="1" s="1"/>
  <c r="K31" i="1"/>
  <c r="L31" i="1" s="1"/>
  <c r="K32" i="1"/>
  <c r="L32" i="1" s="1"/>
  <c r="K34" i="1"/>
  <c r="L34" i="1" s="1"/>
  <c r="K35" i="1"/>
  <c r="L35" i="1" s="1"/>
  <c r="K37" i="1"/>
  <c r="L37" i="1" s="1"/>
  <c r="K38" i="1"/>
  <c r="L38" i="1" s="1"/>
  <c r="K39" i="1"/>
  <c r="L39" i="1" s="1"/>
  <c r="K40" i="1"/>
  <c r="L40" i="1" s="1"/>
  <c r="K42" i="1"/>
  <c r="L42" i="1" s="1"/>
  <c r="K43" i="1"/>
  <c r="L43" i="1" s="1"/>
  <c r="K44" i="1"/>
  <c r="L44" i="1" s="1"/>
  <c r="K45" i="1"/>
  <c r="L45" i="1" s="1"/>
  <c r="K47" i="1"/>
  <c r="L47" i="1" s="1"/>
  <c r="K48" i="1"/>
  <c r="L48" i="1" s="1"/>
  <c r="K50" i="1"/>
  <c r="L50" i="1" s="1"/>
  <c r="K51" i="1"/>
  <c r="L51" i="1" s="1"/>
  <c r="K52" i="1"/>
  <c r="L52" i="1" s="1"/>
  <c r="K53" i="1"/>
  <c r="L53" i="1" s="1"/>
  <c r="K55" i="1"/>
  <c r="L55" i="1" s="1"/>
  <c r="K56" i="1"/>
  <c r="L56" i="1" s="1"/>
  <c r="K57" i="1"/>
  <c r="L57" i="1" s="1"/>
  <c r="K58" i="1"/>
  <c r="L58" i="1" s="1"/>
  <c r="K60" i="1"/>
  <c r="L60" i="1" s="1"/>
  <c r="K61" i="1"/>
  <c r="L61" i="1" s="1"/>
  <c r="K11" i="1"/>
  <c r="L11" i="1" s="1"/>
  <c r="I12" i="1"/>
  <c r="J12" i="1" s="1"/>
  <c r="I13" i="1"/>
  <c r="J13" i="1" s="1"/>
  <c r="I14" i="1"/>
  <c r="J14" i="1" s="1"/>
  <c r="I16" i="1"/>
  <c r="I17" i="1"/>
  <c r="J17" i="1" s="1"/>
  <c r="I18" i="1"/>
  <c r="J18" i="1" s="1"/>
  <c r="I19" i="1"/>
  <c r="J19" i="1" s="1"/>
  <c r="I21" i="1"/>
  <c r="I22" i="1"/>
  <c r="J22" i="1" s="1"/>
  <c r="I24" i="1"/>
  <c r="J24" i="1" s="1"/>
  <c r="I25" i="1"/>
  <c r="J25" i="1" s="1"/>
  <c r="I26" i="1"/>
  <c r="J26" i="1" s="1"/>
  <c r="I27" i="1"/>
  <c r="J27" i="1" s="1"/>
  <c r="I29" i="1"/>
  <c r="J29" i="1" s="1"/>
  <c r="I30" i="1"/>
  <c r="J30" i="1" s="1"/>
  <c r="I31" i="1"/>
  <c r="J31" i="1" s="1"/>
  <c r="I32" i="1"/>
  <c r="J32" i="1" s="1"/>
  <c r="I34" i="1"/>
  <c r="I35" i="1"/>
  <c r="J35" i="1" s="1"/>
  <c r="I37" i="1"/>
  <c r="J37" i="1" s="1"/>
  <c r="I38" i="1"/>
  <c r="J38" i="1" s="1"/>
  <c r="I39" i="1"/>
  <c r="J39" i="1" s="1"/>
  <c r="I40" i="1"/>
  <c r="J40" i="1" s="1"/>
  <c r="I42" i="1"/>
  <c r="J42" i="1" s="1"/>
  <c r="I43" i="1"/>
  <c r="J43" i="1" s="1"/>
  <c r="I44" i="1"/>
  <c r="J44" i="1" s="1"/>
  <c r="I45" i="1"/>
  <c r="J45" i="1" s="1"/>
  <c r="I47" i="1"/>
  <c r="I48" i="1"/>
  <c r="J48" i="1" s="1"/>
  <c r="I50" i="1"/>
  <c r="I51" i="1"/>
  <c r="J51" i="1" s="1"/>
  <c r="I52" i="1"/>
  <c r="J52" i="1" s="1"/>
  <c r="I53" i="1"/>
  <c r="J53" i="1" s="1"/>
  <c r="I55" i="1"/>
  <c r="I56" i="1"/>
  <c r="J56" i="1" s="1"/>
  <c r="I57" i="1"/>
  <c r="J57" i="1" s="1"/>
  <c r="I58" i="1"/>
  <c r="J58" i="1" s="1"/>
  <c r="I60" i="1"/>
  <c r="J60" i="1" s="1"/>
  <c r="I61" i="1"/>
  <c r="J61" i="1" s="1"/>
  <c r="I62" i="1"/>
  <c r="O64" i="1" s="1"/>
  <c r="I11" i="1"/>
  <c r="J62" i="1" l="1"/>
  <c r="S60" i="1"/>
  <c r="P60" i="1"/>
  <c r="P55" i="1"/>
  <c r="J55" i="1"/>
  <c r="S55" i="1" s="1"/>
  <c r="P50" i="1"/>
  <c r="J50" i="1"/>
  <c r="S50" i="1" s="1"/>
  <c r="P47" i="1"/>
  <c r="J47" i="1"/>
  <c r="S47" i="1" s="1"/>
  <c r="P42" i="1"/>
  <c r="S42" i="1"/>
  <c r="S37" i="1"/>
  <c r="P37" i="1"/>
  <c r="P34" i="1"/>
  <c r="J34" i="1"/>
  <c r="S34" i="1" s="1"/>
  <c r="S29" i="1"/>
  <c r="P29" i="1"/>
  <c r="S24" i="1"/>
  <c r="P24" i="1"/>
  <c r="P21" i="1"/>
  <c r="J21" i="1"/>
  <c r="S21" i="1" s="1"/>
  <c r="P16" i="1"/>
  <c r="J16" i="1"/>
  <c r="S16" i="1" s="1"/>
  <c r="P11" i="1"/>
  <c r="J11" i="1"/>
  <c r="S11" i="1" s="1"/>
  <c r="V34" i="1" l="1"/>
  <c r="V60" i="1"/>
  <c r="V55" i="1"/>
  <c r="Q50" i="1"/>
  <c r="T50" i="1"/>
  <c r="V50" i="1"/>
  <c r="V47" i="1"/>
  <c r="V42" i="1"/>
  <c r="T37" i="1"/>
  <c r="V37" i="1"/>
  <c r="Q37" i="1"/>
  <c r="V29" i="1"/>
  <c r="T24" i="1"/>
  <c r="V24" i="1"/>
  <c r="Q24" i="1"/>
  <c r="V21" i="1"/>
  <c r="V16" i="1"/>
  <c r="Q11" i="1"/>
  <c r="T11" i="1"/>
  <c r="V11" i="1"/>
  <c r="R11" i="1" l="1"/>
  <c r="W11" i="1"/>
  <c r="U11" i="1"/>
  <c r="W24" i="1"/>
  <c r="W37" i="1"/>
  <c r="W50" i="1"/>
  <c r="X11" i="1" l="1"/>
</calcChain>
</file>

<file path=xl/sharedStrings.xml><?xml version="1.0" encoding="utf-8"?>
<sst xmlns="http://schemas.openxmlformats.org/spreadsheetml/2006/main" count="130" uniqueCount="94">
  <si>
    <t>Phase</t>
  </si>
  <si>
    <r>
      <t>Cos</t>
    </r>
    <r>
      <rPr>
        <b/>
        <sz val="14"/>
        <color theme="1"/>
        <rFont val="Calibri"/>
        <family val="2"/>
      </rPr>
      <t>ϕ</t>
    </r>
  </si>
  <si>
    <t>Pđm ĐC (kW)</t>
  </si>
  <si>
    <t>Qđm ĐC (kVar)</t>
  </si>
  <si>
    <t>Sđm ĐC (kVA)</t>
  </si>
  <si>
    <t>Ku</t>
  </si>
  <si>
    <t>Ks</t>
  </si>
  <si>
    <t>Ptt (kW)</t>
  </si>
  <si>
    <t>Qtt (kVar)</t>
  </si>
  <si>
    <t>Stt (kVA)</t>
  </si>
  <si>
    <t>kW</t>
  </si>
  <si>
    <t>Ptt PX (kW)</t>
  </si>
  <si>
    <t>Qtt PX (kVar)</t>
  </si>
  <si>
    <t>Stt PX (kVA)</t>
  </si>
  <si>
    <t>PX1</t>
  </si>
  <si>
    <t>PX1-1</t>
  </si>
  <si>
    <t>PX1-2</t>
  </si>
  <si>
    <t>PX1-3</t>
  </si>
  <si>
    <t>Start/Delta</t>
  </si>
  <si>
    <t>PX2</t>
  </si>
  <si>
    <t>PX2-1</t>
  </si>
  <si>
    <t>PX2-2</t>
  </si>
  <si>
    <t>PX2-3</t>
  </si>
  <si>
    <t>PX3</t>
  </si>
  <si>
    <t>PX3-1</t>
  </si>
  <si>
    <t>PX3-2</t>
  </si>
  <si>
    <t>PX3-3</t>
  </si>
  <si>
    <t>PX4</t>
  </si>
  <si>
    <t>PX4-1</t>
  </si>
  <si>
    <t>PX4-2</t>
  </si>
  <si>
    <t>PX4-3</t>
  </si>
  <si>
    <t>Variable Speed</t>
  </si>
  <si>
    <t>DOL</t>
  </si>
  <si>
    <t>hp  (1hp=750W)</t>
  </si>
  <si>
    <t>Soft Starter</t>
  </si>
  <si>
    <t>Machine A1</t>
  </si>
  <si>
    <t>Machine A2</t>
  </si>
  <si>
    <t>Machine A3</t>
  </si>
  <si>
    <t>Machine A4</t>
  </si>
  <si>
    <t>Machine A5</t>
  </si>
  <si>
    <t>Machine A6</t>
  </si>
  <si>
    <t>Machine A7</t>
  </si>
  <si>
    <t>Machine A8</t>
  </si>
  <si>
    <t>Machine B1</t>
  </si>
  <si>
    <t>Machine B2</t>
  </si>
  <si>
    <t>Machine B3</t>
  </si>
  <si>
    <t>Machine B4</t>
  </si>
  <si>
    <t>Machine B5</t>
  </si>
  <si>
    <t>Machine B6</t>
  </si>
  <si>
    <t>Machine B7</t>
  </si>
  <si>
    <t>Machine B8</t>
  </si>
  <si>
    <t>Machine C1</t>
  </si>
  <si>
    <t>Machine C2</t>
  </si>
  <si>
    <t>Machine C3</t>
  </si>
  <si>
    <t>Machine C4</t>
  </si>
  <si>
    <t>Machine C5</t>
  </si>
  <si>
    <t>Machine C6</t>
  </si>
  <si>
    <t>Machine C7</t>
  </si>
  <si>
    <t>Machine C8</t>
  </si>
  <si>
    <t>Machine D1</t>
  </si>
  <si>
    <t>Machine D2</t>
  </si>
  <si>
    <t>Machine D3</t>
  </si>
  <si>
    <t>Machine D4</t>
  </si>
  <si>
    <t>Machine D5</t>
  </si>
  <si>
    <t>Machine D6</t>
  </si>
  <si>
    <t>Machine D7</t>
  </si>
  <si>
    <t>Machine D8</t>
  </si>
  <si>
    <t>Pump D2</t>
  </si>
  <si>
    <t>Pump A2</t>
  </si>
  <si>
    <t>Pump B1</t>
  </si>
  <si>
    <t>Pump B2</t>
  </si>
  <si>
    <t>Pump C1</t>
  </si>
  <si>
    <t>Pump C2</t>
  </si>
  <si>
    <t>Pump D1</t>
  </si>
  <si>
    <t>Pump A1</t>
  </si>
  <si>
    <t>Power</t>
  </si>
  <si>
    <t>Voltage (V)</t>
  </si>
  <si>
    <t>Current (A)</t>
  </si>
  <si>
    <t>Efficient</t>
  </si>
  <si>
    <t>Ptt Distribution Board (kW)</t>
  </si>
  <si>
    <t>Ptt Total (kW)</t>
  </si>
  <si>
    <t>Qtt Distribution Board (kVar)</t>
  </si>
  <si>
    <t>Qtt Total (kVar)</t>
  </si>
  <si>
    <t>Stt Distribution Board (kVA)</t>
  </si>
  <si>
    <t>Stt Total (kVA)</t>
  </si>
  <si>
    <t>Starter Type (DOL, Start/Delta, Soft Starter, Variable Speed…)</t>
  </si>
  <si>
    <t>Power Supply Project</t>
  </si>
  <si>
    <t>Notes:</t>
  </si>
  <si>
    <t>Lighting</t>
  </si>
  <si>
    <t>Machines</t>
  </si>
  <si>
    <t>3 phase transformer, the level voltage 15/0.4kV</t>
  </si>
  <si>
    <t>The Apparent power of transformer need to choose: 500kvA</t>
  </si>
  <si>
    <t>Name: Lê Gia Chí Hải</t>
  </si>
  <si>
    <t>Mssv : 23160014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</si>
</sst>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2"/>
      <color theme="1"/>
      <name val="Times New Roman"/>
      <family val="2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</font>
    <font>
      <b/>
      <sz val="14"/>
      <name val="Times New Roman"/>
      <family val="1"/>
    </font>
    <font>
      <sz val="14"/>
      <color theme="1"/>
      <name val="Times New Roman"/>
      <family val="2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b/>
      <sz val="22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4"/>
      <color rgb="FF0070C0"/>
      <name val="Times New Roman"/>
      <family val="1"/>
    </font>
    <font>
      <sz val="13"/>
      <color rgb="FF0070C0"/>
      <name val="Times New Roman"/>
      <family val="1"/>
    </font>
    <font>
      <b/>
      <sz val="14"/>
      <color rgb="FFFF0000"/>
      <name val="Times New Roman"/>
      <family val="1"/>
    </font>
    <font>
      <b/>
      <sz val="16"/>
      <color rgb="FF00B0F0"/>
      <name val="Times New Roman"/>
      <family val="1"/>
    </font>
    <font>
      <b/>
      <sz val="16"/>
      <color rgb="FFFF0000"/>
      <name val="Times New Roman"/>
      <family val="1"/>
    </font>
    <font>
      <b/>
      <sz val="18"/>
      <color rgb="FF00B0F0"/>
      <name val="Times New Roman"/>
      <family val="1"/>
    </font>
    <font>
      <b/>
      <sz val="13"/>
      <color rgb="FF7030A0"/>
      <name val="Times New Roman"/>
      <family val="1"/>
    </font>
    <font>
      <b/>
      <sz val="14"/>
      <color rgb="FF7030A0"/>
      <name val="Times New Roman"/>
      <family val="1"/>
    </font>
    <font>
      <b/>
      <sz val="12"/>
      <color rgb="FF7030A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5" fillId="0" borderId="0">
      <alignment vertical="center"/>
    </xf>
    <xf numFmtId="0" fontId="26" fillId="0" borderId="0">
      <protection locked="0"/>
    </xf>
  </cellStyleXfs>
  <cellXfs count="63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11" fillId="0" borderId="0" xfId="0" applyFont="1"/>
    <xf numFmtId="0" fontId="0" fillId="4" borderId="0" xfId="0" applyFill="1"/>
    <xf numFmtId="0" fontId="8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0" fontId="22" fillId="0" borderId="1" xfId="1" applyFont="1" applyBorder="1" applyAlignment="1">
      <alignment horizontal="center" vertical="center" wrapText="1"/>
    </xf>
    <xf numFmtId="0" fontId="24" fillId="0" borderId="0" xfId="0" applyFont="1"/>
    <xf numFmtId="2" fontId="4" fillId="2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0" fillId="0" borderId="1" xfId="0" applyBorder="1"/>
    <xf numFmtId="2" fontId="4" fillId="0" borderId="1" xfId="1" applyNumberFormat="1" applyFont="1" applyBorder="1" applyAlignment="1">
      <alignment horizontal="center" vertical="center" wrapText="1"/>
    </xf>
    <xf numFmtId="2" fontId="22" fillId="2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4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22" fillId="0" borderId="1" xfId="1" applyNumberFormat="1" applyFont="1" applyBorder="1" applyAlignment="1">
      <alignment horizontal="center" vertical="center" wrapText="1"/>
    </xf>
    <xf numFmtId="1" fontId="22" fillId="0" borderId="2" xfId="1" applyNumberFormat="1" applyFont="1" applyBorder="1" applyAlignment="1">
      <alignment horizontal="center" vertical="center" wrapText="1"/>
    </xf>
    <xf numFmtId="164" fontId="19" fillId="0" borderId="1" xfId="1" applyNumberFormat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19" fillId="0" borderId="1" xfId="1" applyNumberFormat="1" applyFont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164" fontId="21" fillId="2" borderId="1" xfId="1" applyNumberFormat="1" applyFont="1" applyFill="1" applyBorder="1" applyAlignment="1">
      <alignment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" fontId="22" fillId="0" borderId="2" xfId="1" applyNumberFormat="1" applyFont="1" applyBorder="1" applyAlignment="1">
      <alignment horizontal="center" vertical="center" wrapText="1"/>
    </xf>
    <xf numFmtId="2" fontId="22" fillId="0" borderId="3" xfId="1" applyNumberFormat="1" applyFont="1" applyBorder="1" applyAlignment="1">
      <alignment horizontal="center" vertical="center" wrapText="1"/>
    </xf>
    <xf numFmtId="2" fontId="22" fillId="0" borderId="4" xfId="1" applyNumberFormat="1" applyFont="1" applyBorder="1" applyAlignment="1">
      <alignment horizontal="center" vertical="center" wrapText="1"/>
    </xf>
    <xf numFmtId="164" fontId="22" fillId="2" borderId="2" xfId="1" applyNumberFormat="1" applyFont="1" applyFill="1" applyBorder="1" applyAlignment="1">
      <alignment horizontal="center" vertical="center" wrapText="1"/>
    </xf>
    <xf numFmtId="164" fontId="22" fillId="2" borderId="4" xfId="1" applyNumberFormat="1" applyFont="1" applyFill="1" applyBorder="1" applyAlignment="1">
      <alignment horizontal="center" vertical="center" wrapText="1"/>
    </xf>
    <xf numFmtId="164" fontId="22" fillId="0" borderId="2" xfId="1" applyNumberFormat="1" applyFont="1" applyBorder="1" applyAlignment="1">
      <alignment horizontal="center" vertical="center" wrapText="1"/>
    </xf>
    <xf numFmtId="164" fontId="22" fillId="0" borderId="4" xfId="1" applyNumberFormat="1" applyFont="1" applyBorder="1" applyAlignment="1">
      <alignment horizontal="center" vertical="center" wrapText="1"/>
    </xf>
    <xf numFmtId="164" fontId="18" fillId="0" borderId="5" xfId="1" applyNumberFormat="1" applyFont="1" applyBorder="1" applyAlignment="1">
      <alignment horizontal="center" vertical="center" wrapText="1"/>
    </xf>
    <xf numFmtId="164" fontId="18" fillId="0" borderId="6" xfId="1" applyNumberFormat="1" applyFont="1" applyBorder="1" applyAlignment="1">
      <alignment horizontal="center" vertical="center" wrapText="1"/>
    </xf>
    <xf numFmtId="164" fontId="18" fillId="0" borderId="7" xfId="1" applyNumberFormat="1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19" fillId="0" borderId="1" xfId="1" applyNumberFormat="1" applyFont="1" applyBorder="1" applyAlignment="1">
      <alignment horizontal="center" vertical="center" wrapText="1"/>
    </xf>
    <xf numFmtId="164" fontId="20" fillId="0" borderId="5" xfId="1" applyNumberFormat="1" applyFont="1" applyBorder="1" applyAlignment="1">
      <alignment horizontal="center" vertical="center" wrapText="1"/>
    </xf>
    <xf numFmtId="164" fontId="20" fillId="0" borderId="6" xfId="1" applyNumberFormat="1" applyFont="1" applyBorder="1" applyAlignment="1">
      <alignment horizontal="center" vertical="center" wrapText="1"/>
    </xf>
    <xf numFmtId="164" fontId="20" fillId="0" borderId="7" xfId="1" applyNumberFormat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21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3" xr:uid="{C980F819-60D7-4454-8CDC-4072EC85C3C2}"/>
    <cellStyle name="Normal 3" xfId="2" xr:uid="{33ECB796-0CC7-49ED-A778-D04415533C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64"/>
  <sheetViews>
    <sheetView tabSelected="1" topLeftCell="A34" zoomScaleNormal="100" workbookViewId="0">
      <selection activeCell="X11" sqref="X11:X62"/>
    </sheetView>
  </sheetViews>
  <sheetFormatPr defaultRowHeight="15.75" x14ac:dyDescent="0.25"/>
  <cols>
    <col min="2" max="2" width="8.25" customWidth="1"/>
    <col min="3" max="3" width="11" customWidth="1"/>
    <col min="4" max="4" width="6.75" bestFit="1" customWidth="1"/>
    <col min="5" max="5" width="7.75" customWidth="1"/>
    <col min="6" max="6" width="7.875" customWidth="1"/>
    <col min="7" max="7" width="7.75" customWidth="1"/>
    <col min="8" max="8" width="8.375" customWidth="1"/>
    <col min="9" max="9" width="6.75" customWidth="1"/>
    <col min="10" max="10" width="7.5" customWidth="1"/>
    <col min="11" max="11" width="7.75" customWidth="1"/>
    <col min="12" max="12" width="6.5" customWidth="1"/>
    <col min="13" max="13" width="6" customWidth="1"/>
    <col min="14" max="14" width="6.125" customWidth="1"/>
    <col min="15" max="15" width="6.375" customWidth="1"/>
    <col min="16" max="16" width="7.125" customWidth="1"/>
    <col min="17" max="17" width="9.75" customWidth="1"/>
    <col min="18" max="18" width="14.625" customWidth="1"/>
    <col min="19" max="19" width="7.875" customWidth="1"/>
    <col min="20" max="20" width="11.5" bestFit="1" customWidth="1"/>
    <col min="21" max="21" width="14.375" customWidth="1"/>
    <col min="22" max="22" width="8" customWidth="1"/>
    <col min="23" max="23" width="10.875" bestFit="1" customWidth="1"/>
    <col min="24" max="24" width="10.75" bestFit="1" customWidth="1"/>
    <col min="25" max="25" width="20.125" customWidth="1"/>
  </cols>
  <sheetData>
    <row r="2" spans="1:26" ht="27" x14ac:dyDescent="0.35">
      <c r="A2" s="19" t="s">
        <v>92</v>
      </c>
      <c r="F2" s="36" t="s">
        <v>86</v>
      </c>
      <c r="G2" s="36"/>
      <c r="H2" s="36"/>
      <c r="I2" s="36"/>
      <c r="J2" s="36"/>
      <c r="K2" s="36"/>
      <c r="L2" s="36"/>
      <c r="M2" s="36"/>
      <c r="N2" s="36"/>
      <c r="O2" s="36"/>
    </row>
    <row r="3" spans="1:26" ht="18.75" x14ac:dyDescent="0.3">
      <c r="A3" s="19" t="s">
        <v>93</v>
      </c>
    </row>
    <row r="4" spans="1:26" ht="25.5" x14ac:dyDescent="0.35">
      <c r="A4" s="37"/>
      <c r="B4" s="37"/>
      <c r="C4" s="37"/>
      <c r="D4" s="37"/>
      <c r="E4" s="37"/>
      <c r="F4" s="37"/>
      <c r="G4" s="61" t="s">
        <v>87</v>
      </c>
      <c r="H4" s="61"/>
      <c r="I4" s="61"/>
      <c r="J4" s="2"/>
      <c r="K4" s="62" t="s">
        <v>90</v>
      </c>
      <c r="L4" s="62"/>
      <c r="M4" s="62"/>
      <c r="N4" s="62"/>
      <c r="O4" s="62"/>
      <c r="P4" s="62"/>
      <c r="Q4" s="62"/>
    </row>
    <row r="5" spans="1:26" ht="18.75" x14ac:dyDescent="0.3">
      <c r="B5" s="2"/>
      <c r="C5" s="2"/>
      <c r="D5" s="2"/>
      <c r="K5" s="19" t="s">
        <v>91</v>
      </c>
    </row>
    <row r="6" spans="1:26" ht="18.75" x14ac:dyDescent="0.3">
      <c r="B6" s="2"/>
      <c r="C6" s="2"/>
      <c r="D6" s="2"/>
    </row>
    <row r="7" spans="1:26" ht="18.75" x14ac:dyDescent="0.3">
      <c r="B7" s="2"/>
      <c r="C7" s="2"/>
      <c r="D7" s="2"/>
    </row>
    <row r="9" spans="1:26" s="3" customFormat="1" ht="18.75" x14ac:dyDescent="0.25">
      <c r="A9" s="57" t="s">
        <v>89</v>
      </c>
      <c r="B9" s="57"/>
      <c r="C9" s="57"/>
      <c r="D9" s="57" t="s">
        <v>75</v>
      </c>
      <c r="E9" s="57"/>
      <c r="F9" s="57" t="s">
        <v>76</v>
      </c>
      <c r="G9" s="57" t="s">
        <v>0</v>
      </c>
      <c r="H9" s="57" t="s">
        <v>1</v>
      </c>
      <c r="I9" s="57" t="s">
        <v>2</v>
      </c>
      <c r="J9" s="57" t="s">
        <v>3</v>
      </c>
      <c r="K9" s="57" t="s">
        <v>4</v>
      </c>
      <c r="L9" s="57" t="s">
        <v>77</v>
      </c>
      <c r="M9" s="57" t="s">
        <v>5</v>
      </c>
      <c r="N9" s="57" t="s">
        <v>6</v>
      </c>
      <c r="O9" s="57" t="s">
        <v>78</v>
      </c>
      <c r="P9" s="57" t="s">
        <v>7</v>
      </c>
      <c r="Q9" s="57"/>
      <c r="R9" s="57"/>
      <c r="S9" s="59" t="s">
        <v>8</v>
      </c>
      <c r="T9" s="59"/>
      <c r="U9" s="59"/>
      <c r="V9" s="59" t="s">
        <v>9</v>
      </c>
      <c r="W9" s="59"/>
      <c r="X9" s="59"/>
      <c r="Y9" s="57" t="s">
        <v>85</v>
      </c>
    </row>
    <row r="10" spans="1:26" s="3" customFormat="1" ht="93.75" x14ac:dyDescent="0.25">
      <c r="A10" s="57"/>
      <c r="B10" s="57"/>
      <c r="C10" s="57"/>
      <c r="D10" s="4" t="s">
        <v>10</v>
      </c>
      <c r="E10" s="4" t="s">
        <v>33</v>
      </c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4" t="s">
        <v>11</v>
      </c>
      <c r="Q10" s="4" t="s">
        <v>79</v>
      </c>
      <c r="R10" s="5" t="s">
        <v>80</v>
      </c>
      <c r="S10" s="6" t="s">
        <v>12</v>
      </c>
      <c r="T10" s="4" t="s">
        <v>81</v>
      </c>
      <c r="U10" s="4" t="s">
        <v>82</v>
      </c>
      <c r="V10" s="4" t="s">
        <v>13</v>
      </c>
      <c r="W10" s="4" t="s">
        <v>83</v>
      </c>
      <c r="X10" s="4" t="s">
        <v>84</v>
      </c>
      <c r="Y10" s="58"/>
    </row>
    <row r="11" spans="1:26" ht="37.5" x14ac:dyDescent="0.25">
      <c r="A11" s="60" t="s">
        <v>14</v>
      </c>
      <c r="B11" s="56" t="s">
        <v>15</v>
      </c>
      <c r="C11" s="9" t="s">
        <v>35</v>
      </c>
      <c r="D11" s="22">
        <v>45</v>
      </c>
      <c r="E11" s="22">
        <f>D11/0.75</f>
        <v>60</v>
      </c>
      <c r="F11" s="24">
        <v>400</v>
      </c>
      <c r="G11" s="24">
        <v>3</v>
      </c>
      <c r="H11" s="13">
        <v>0.8</v>
      </c>
      <c r="I11" s="13">
        <f>D11/O11</f>
        <v>48.913043478260867</v>
      </c>
      <c r="J11" s="13">
        <f>I11*TAN(ACOS(H11))</f>
        <v>36.684782608695642</v>
      </c>
      <c r="K11" s="13">
        <f>D11/O11/H11</f>
        <v>61.141304347826079</v>
      </c>
      <c r="L11" s="13">
        <f>K11*1000/(1.73*F11)</f>
        <v>88.354486051771786</v>
      </c>
      <c r="M11" s="31">
        <v>0.8</v>
      </c>
      <c r="N11" s="49">
        <v>0.8</v>
      </c>
      <c r="O11" s="17">
        <v>0.92</v>
      </c>
      <c r="P11" s="48">
        <f>N11*M11*SUM(I11:I14)</f>
        <v>94.08122312470141</v>
      </c>
      <c r="Q11" s="50">
        <f>0.9*SUM(P11,P16,P21,)</f>
        <v>112.71682580243404</v>
      </c>
      <c r="R11" s="45">
        <f>0.8*SUM(Q11,Q24,Q37,Q50,P62)</f>
        <v>361.75608153448911</v>
      </c>
      <c r="S11" s="54">
        <f>N11*M11*SUM(J11:J14)</f>
        <v>72.169976335349531</v>
      </c>
      <c r="T11" s="55">
        <f>0.9*SUM(S11,S16,S21)</f>
        <v>89.075558568398918</v>
      </c>
      <c r="U11" s="45">
        <f>0.8*SUM(T11,T24,T37,T50,S62)</f>
        <v>285.06252141579802</v>
      </c>
      <c r="V11" s="49">
        <f>SQRT((P11)^2+(S11)^2)</f>
        <v>118.57395173006913</v>
      </c>
      <c r="W11" s="50">
        <f>SQRT(Q11^2+T11^2)</f>
        <v>143.66467190387667</v>
      </c>
      <c r="X11" s="51">
        <f>SQRT(R11^2+U11^2)</f>
        <v>460.57366798713127</v>
      </c>
      <c r="Y11" s="1" t="s">
        <v>34</v>
      </c>
      <c r="Z11" s="15"/>
    </row>
    <row r="12" spans="1:26" ht="37.5" x14ac:dyDescent="0.25">
      <c r="A12" s="60"/>
      <c r="B12" s="56"/>
      <c r="C12" s="9" t="s">
        <v>36</v>
      </c>
      <c r="D12" s="22">
        <v>45</v>
      </c>
      <c r="E12" s="22">
        <f t="shared" ref="E12:E61" si="0">D12/0.75</f>
        <v>60</v>
      </c>
      <c r="F12" s="24">
        <v>400</v>
      </c>
      <c r="G12" s="24">
        <v>3</v>
      </c>
      <c r="H12" s="13">
        <v>0.8</v>
      </c>
      <c r="I12" s="13">
        <f t="shared" ref="I12:I62" si="1">D12/O12</f>
        <v>50</v>
      </c>
      <c r="J12" s="13">
        <f t="shared" ref="J12:J61" si="2">I12*TAN(ACOS(H12))</f>
        <v>37.499999999999986</v>
      </c>
      <c r="K12" s="13">
        <f t="shared" ref="K12:K61" si="3">D12/O12/H12</f>
        <v>62.5</v>
      </c>
      <c r="L12" s="13">
        <f t="shared" ref="L12:L58" si="4">K12*1000/(1.73*F12)</f>
        <v>90.317919075144502</v>
      </c>
      <c r="M12" s="31">
        <v>0.8</v>
      </c>
      <c r="N12" s="49"/>
      <c r="O12" s="17">
        <v>0.9</v>
      </c>
      <c r="P12" s="48"/>
      <c r="Q12" s="50"/>
      <c r="R12" s="46"/>
      <c r="S12" s="54"/>
      <c r="T12" s="55"/>
      <c r="U12" s="46"/>
      <c r="V12" s="49"/>
      <c r="W12" s="50"/>
      <c r="X12" s="52"/>
      <c r="Y12" s="1" t="s">
        <v>34</v>
      </c>
      <c r="Z12" s="15"/>
    </row>
    <row r="13" spans="1:26" ht="37.5" x14ac:dyDescent="0.25">
      <c r="A13" s="60"/>
      <c r="B13" s="56"/>
      <c r="C13" s="9" t="s">
        <v>37</v>
      </c>
      <c r="D13" s="22">
        <v>22</v>
      </c>
      <c r="E13" s="20">
        <f t="shared" si="0"/>
        <v>29.333333333333332</v>
      </c>
      <c r="F13" s="24">
        <v>400</v>
      </c>
      <c r="G13" s="24">
        <v>3</v>
      </c>
      <c r="H13" s="13">
        <v>0.78</v>
      </c>
      <c r="I13" s="13">
        <f t="shared" si="1"/>
        <v>23.913043478260867</v>
      </c>
      <c r="J13" s="13">
        <f t="shared" si="2"/>
        <v>19.184990670990199</v>
      </c>
      <c r="K13" s="13">
        <f t="shared" si="3"/>
        <v>30.657748049052394</v>
      </c>
      <c r="L13" s="13">
        <f t="shared" si="4"/>
        <v>44.303104117127731</v>
      </c>
      <c r="M13" s="31">
        <v>0.8</v>
      </c>
      <c r="N13" s="49"/>
      <c r="O13" s="17">
        <v>0.92</v>
      </c>
      <c r="P13" s="48"/>
      <c r="Q13" s="50"/>
      <c r="R13" s="46"/>
      <c r="S13" s="54"/>
      <c r="T13" s="55"/>
      <c r="U13" s="46"/>
      <c r="V13" s="49"/>
      <c r="W13" s="50"/>
      <c r="X13" s="52"/>
      <c r="Y13" s="1" t="s">
        <v>31</v>
      </c>
      <c r="Z13" s="15"/>
    </row>
    <row r="14" spans="1:26" ht="37.5" x14ac:dyDescent="0.25">
      <c r="A14" s="60"/>
      <c r="B14" s="56"/>
      <c r="C14" s="9" t="s">
        <v>38</v>
      </c>
      <c r="D14" s="22">
        <v>22</v>
      </c>
      <c r="E14" s="20">
        <f t="shared" si="0"/>
        <v>29.333333333333332</v>
      </c>
      <c r="F14" s="24">
        <v>400</v>
      </c>
      <c r="G14" s="24">
        <v>3</v>
      </c>
      <c r="H14" s="13">
        <v>0.78</v>
      </c>
      <c r="I14" s="13">
        <f t="shared" si="1"/>
        <v>24.175824175824175</v>
      </c>
      <c r="J14" s="13">
        <f t="shared" si="2"/>
        <v>19.395814744297784</v>
      </c>
      <c r="K14" s="13">
        <f t="shared" si="3"/>
        <v>30.994646379261763</v>
      </c>
      <c r="L14" s="13">
        <f t="shared" si="4"/>
        <v>44.789951415118153</v>
      </c>
      <c r="M14" s="31">
        <v>0.8</v>
      </c>
      <c r="N14" s="49"/>
      <c r="O14" s="17">
        <v>0.91</v>
      </c>
      <c r="P14" s="48"/>
      <c r="Q14" s="50"/>
      <c r="R14" s="46"/>
      <c r="S14" s="54"/>
      <c r="T14" s="55"/>
      <c r="U14" s="46"/>
      <c r="V14" s="49"/>
      <c r="W14" s="50"/>
      <c r="X14" s="52"/>
      <c r="Y14" s="1" t="s">
        <v>31</v>
      </c>
      <c r="Z14" s="15"/>
    </row>
    <row r="15" spans="1:26" ht="18.75" x14ac:dyDescent="0.25">
      <c r="A15" s="60"/>
      <c r="B15" s="8"/>
      <c r="C15" s="10"/>
      <c r="D15" s="23"/>
      <c r="E15" s="20"/>
      <c r="F15" s="23"/>
      <c r="G15" s="23"/>
      <c r="H15" s="14"/>
      <c r="I15" s="13"/>
      <c r="J15" s="13"/>
      <c r="K15" s="13"/>
      <c r="L15" s="13"/>
      <c r="M15" s="21"/>
      <c r="N15" s="21"/>
      <c r="O15" s="14"/>
      <c r="P15" s="20"/>
      <c r="Q15" s="50"/>
      <c r="R15" s="46"/>
      <c r="S15" s="30"/>
      <c r="T15" s="55"/>
      <c r="U15" s="46"/>
      <c r="V15" s="31"/>
      <c r="W15" s="50"/>
      <c r="X15" s="52"/>
      <c r="Y15" s="16"/>
      <c r="Z15" s="15"/>
    </row>
    <row r="16" spans="1:26" ht="37.5" x14ac:dyDescent="0.25">
      <c r="A16" s="60"/>
      <c r="B16" s="56" t="s">
        <v>16</v>
      </c>
      <c r="C16" s="9" t="s">
        <v>39</v>
      </c>
      <c r="D16" s="20">
        <v>18.5</v>
      </c>
      <c r="E16" s="20">
        <f t="shared" si="0"/>
        <v>24.666666666666668</v>
      </c>
      <c r="F16" s="24">
        <v>400</v>
      </c>
      <c r="G16" s="24">
        <v>3</v>
      </c>
      <c r="H16" s="13">
        <v>0.76</v>
      </c>
      <c r="I16" s="13">
        <f t="shared" si="1"/>
        <v>20.329670329670328</v>
      </c>
      <c r="J16" s="13">
        <f t="shared" si="2"/>
        <v>17.385160264403151</v>
      </c>
      <c r="K16" s="13">
        <f t="shared" si="3"/>
        <v>26.749566223250433</v>
      </c>
      <c r="L16" s="13">
        <f t="shared" si="4"/>
        <v>38.655442519148025</v>
      </c>
      <c r="M16" s="31">
        <v>0.8</v>
      </c>
      <c r="N16" s="49">
        <v>0.8</v>
      </c>
      <c r="O16" s="17">
        <v>0.91</v>
      </c>
      <c r="P16" s="48">
        <f>N16*M16*SUM(I16:I19)</f>
        <v>28.732728141423802</v>
      </c>
      <c r="Q16" s="50"/>
      <c r="R16" s="46"/>
      <c r="S16" s="54">
        <f>N16*M16*SUM(J16:J19)</f>
        <v>24.53067037684426</v>
      </c>
      <c r="T16" s="55"/>
      <c r="U16" s="46"/>
      <c r="V16" s="49">
        <f>SQRT((P16)^2+(S16)^2)</f>
        <v>37.779934563023687</v>
      </c>
      <c r="W16" s="50"/>
      <c r="X16" s="52"/>
      <c r="Y16" s="1" t="s">
        <v>18</v>
      </c>
      <c r="Z16" s="15"/>
    </row>
    <row r="17" spans="1:26" ht="37.5" x14ac:dyDescent="0.25">
      <c r="A17" s="60"/>
      <c r="B17" s="56"/>
      <c r="C17" s="9" t="s">
        <v>40</v>
      </c>
      <c r="D17" s="20">
        <v>18.5</v>
      </c>
      <c r="E17" s="20">
        <f t="shared" si="0"/>
        <v>24.666666666666668</v>
      </c>
      <c r="F17" s="24">
        <v>400</v>
      </c>
      <c r="G17" s="24">
        <v>3</v>
      </c>
      <c r="H17" s="13">
        <v>0.76</v>
      </c>
      <c r="I17" s="13">
        <f t="shared" si="1"/>
        <v>20.10869565217391</v>
      </c>
      <c r="J17" s="13">
        <f t="shared" si="2"/>
        <v>17.19619113109442</v>
      </c>
      <c r="K17" s="13">
        <f t="shared" si="3"/>
        <v>26.458810068649882</v>
      </c>
      <c r="L17" s="13">
        <f t="shared" si="4"/>
        <v>38.235274665679015</v>
      </c>
      <c r="M17" s="31">
        <v>0.8</v>
      </c>
      <c r="N17" s="49"/>
      <c r="O17" s="17">
        <v>0.92</v>
      </c>
      <c r="P17" s="48"/>
      <c r="Q17" s="50"/>
      <c r="R17" s="46"/>
      <c r="S17" s="54"/>
      <c r="T17" s="55"/>
      <c r="U17" s="46"/>
      <c r="V17" s="49"/>
      <c r="W17" s="50"/>
      <c r="X17" s="52"/>
      <c r="Y17" s="1" t="s">
        <v>18</v>
      </c>
      <c r="Z17" s="15"/>
    </row>
    <row r="18" spans="1:26" ht="37.5" x14ac:dyDescent="0.25">
      <c r="A18" s="60"/>
      <c r="B18" s="56"/>
      <c r="C18" s="9" t="s">
        <v>41</v>
      </c>
      <c r="D18" s="22">
        <v>3</v>
      </c>
      <c r="E18" s="22">
        <f t="shared" si="0"/>
        <v>4</v>
      </c>
      <c r="F18" s="24">
        <v>400</v>
      </c>
      <c r="G18" s="24">
        <v>3</v>
      </c>
      <c r="H18" s="13">
        <v>0.76</v>
      </c>
      <c r="I18" s="13">
        <f t="shared" si="1"/>
        <v>3.2608695652173911</v>
      </c>
      <c r="J18" s="13">
        <f t="shared" si="2"/>
        <v>2.7885715347720685</v>
      </c>
      <c r="K18" s="13">
        <f t="shared" si="3"/>
        <v>4.2906178489702516</v>
      </c>
      <c r="L18" s="13">
        <f t="shared" si="4"/>
        <v>6.2003148106506529</v>
      </c>
      <c r="M18" s="31">
        <v>0.8</v>
      </c>
      <c r="N18" s="49"/>
      <c r="O18" s="17">
        <v>0.92</v>
      </c>
      <c r="P18" s="48"/>
      <c r="Q18" s="50"/>
      <c r="R18" s="46"/>
      <c r="S18" s="54"/>
      <c r="T18" s="55"/>
      <c r="U18" s="46"/>
      <c r="V18" s="49"/>
      <c r="W18" s="50"/>
      <c r="X18" s="52"/>
      <c r="Y18" s="1" t="s">
        <v>32</v>
      </c>
      <c r="Z18" s="15"/>
    </row>
    <row r="19" spans="1:26" ht="37.5" x14ac:dyDescent="0.25">
      <c r="A19" s="60"/>
      <c r="B19" s="56"/>
      <c r="C19" s="9" t="s">
        <v>42</v>
      </c>
      <c r="D19" s="20">
        <v>1.1000000000000001</v>
      </c>
      <c r="E19" s="20">
        <f t="shared" si="0"/>
        <v>1.4666666666666668</v>
      </c>
      <c r="F19" s="24">
        <v>400</v>
      </c>
      <c r="G19" s="24">
        <v>3</v>
      </c>
      <c r="H19" s="13">
        <v>0.78</v>
      </c>
      <c r="I19" s="13">
        <f t="shared" si="1"/>
        <v>1.1956521739130435</v>
      </c>
      <c r="J19" s="13">
        <f t="shared" si="2"/>
        <v>0.95924953354951004</v>
      </c>
      <c r="K19" s="13">
        <f t="shared" si="3"/>
        <v>1.5328874024526198</v>
      </c>
      <c r="L19" s="13">
        <f t="shared" si="4"/>
        <v>2.2151552058563873</v>
      </c>
      <c r="M19" s="31">
        <v>0.8</v>
      </c>
      <c r="N19" s="49"/>
      <c r="O19" s="17">
        <v>0.92</v>
      </c>
      <c r="P19" s="48"/>
      <c r="Q19" s="50"/>
      <c r="R19" s="46"/>
      <c r="S19" s="54"/>
      <c r="T19" s="55"/>
      <c r="U19" s="46"/>
      <c r="V19" s="49"/>
      <c r="W19" s="50"/>
      <c r="X19" s="52"/>
      <c r="Y19" s="1" t="s">
        <v>32</v>
      </c>
      <c r="Z19" s="15"/>
    </row>
    <row r="20" spans="1:26" ht="18.75" x14ac:dyDescent="0.25">
      <c r="A20" s="60"/>
      <c r="B20" s="8"/>
      <c r="C20" s="10"/>
      <c r="D20" s="21"/>
      <c r="E20" s="13"/>
      <c r="F20" s="23"/>
      <c r="G20" s="23"/>
      <c r="H20" s="14"/>
      <c r="I20" s="13"/>
      <c r="J20" s="13"/>
      <c r="K20" s="13"/>
      <c r="L20" s="13"/>
      <c r="M20" s="21"/>
      <c r="N20" s="21"/>
      <c r="O20" s="14"/>
      <c r="P20" s="20"/>
      <c r="Q20" s="50"/>
      <c r="R20" s="46"/>
      <c r="S20" s="30"/>
      <c r="T20" s="55"/>
      <c r="U20" s="46"/>
      <c r="V20" s="31"/>
      <c r="W20" s="50"/>
      <c r="X20" s="52"/>
      <c r="Y20" s="16"/>
      <c r="Z20" s="15"/>
    </row>
    <row r="21" spans="1:26" ht="18.75" x14ac:dyDescent="0.25">
      <c r="A21" s="60"/>
      <c r="B21" s="56" t="s">
        <v>17</v>
      </c>
      <c r="C21" s="9" t="s">
        <v>74</v>
      </c>
      <c r="D21" s="20">
        <v>1.5</v>
      </c>
      <c r="E21" s="22">
        <f t="shared" si="0"/>
        <v>2</v>
      </c>
      <c r="F21" s="24">
        <v>400</v>
      </c>
      <c r="G21" s="25">
        <v>3</v>
      </c>
      <c r="H21" s="13">
        <v>0.73</v>
      </c>
      <c r="I21" s="13">
        <f t="shared" si="1"/>
        <v>1.6853932584269662</v>
      </c>
      <c r="J21" s="13">
        <f t="shared" si="2"/>
        <v>1.5779139872102608</v>
      </c>
      <c r="K21" s="13">
        <f t="shared" si="3"/>
        <v>2.3087578882561179</v>
      </c>
      <c r="L21" s="13">
        <f t="shared" si="4"/>
        <v>3.3363553298498814</v>
      </c>
      <c r="M21" s="31">
        <v>0.8</v>
      </c>
      <c r="N21" s="49">
        <v>0.9</v>
      </c>
      <c r="O21" s="17">
        <v>0.89</v>
      </c>
      <c r="P21" s="48">
        <f>N21*M21*SUM(I21:I22)</f>
        <v>2.4269662921348316</v>
      </c>
      <c r="Q21" s="50"/>
      <c r="R21" s="46"/>
      <c r="S21" s="54">
        <f>N21*M21*SUM(J21:J22)</f>
        <v>2.2721961415827758</v>
      </c>
      <c r="T21" s="55"/>
      <c r="U21" s="46"/>
      <c r="V21" s="49">
        <f>SQRT((P21)^2+(S21)^2)</f>
        <v>3.3246113590888102</v>
      </c>
      <c r="W21" s="50"/>
      <c r="X21" s="52"/>
      <c r="Y21" s="1" t="s">
        <v>32</v>
      </c>
      <c r="Z21" s="15"/>
    </row>
    <row r="22" spans="1:26" ht="18.75" x14ac:dyDescent="0.25">
      <c r="A22" s="60"/>
      <c r="B22" s="56"/>
      <c r="C22" s="9" t="s">
        <v>68</v>
      </c>
      <c r="D22" s="20">
        <v>1.5</v>
      </c>
      <c r="E22" s="22">
        <f t="shared" si="0"/>
        <v>2</v>
      </c>
      <c r="F22" s="25">
        <v>400</v>
      </c>
      <c r="G22" s="24">
        <v>3</v>
      </c>
      <c r="H22" s="13">
        <v>0.73</v>
      </c>
      <c r="I22" s="13">
        <f t="shared" si="1"/>
        <v>1.6853932584269662</v>
      </c>
      <c r="J22" s="13">
        <f t="shared" si="2"/>
        <v>1.5779139872102608</v>
      </c>
      <c r="K22" s="13">
        <f t="shared" si="3"/>
        <v>2.3087578882561179</v>
      </c>
      <c r="L22" s="13">
        <f t="shared" si="4"/>
        <v>3.3363553298498814</v>
      </c>
      <c r="M22" s="31">
        <v>0.8</v>
      </c>
      <c r="N22" s="49"/>
      <c r="O22" s="17">
        <v>0.89</v>
      </c>
      <c r="P22" s="48"/>
      <c r="Q22" s="50"/>
      <c r="R22" s="46"/>
      <c r="S22" s="54"/>
      <c r="T22" s="55"/>
      <c r="U22" s="46"/>
      <c r="V22" s="49"/>
      <c r="W22" s="50"/>
      <c r="X22" s="52"/>
      <c r="Y22" s="1" t="s">
        <v>32</v>
      </c>
      <c r="Z22" s="15"/>
    </row>
    <row r="23" spans="1:26" ht="22.5" x14ac:dyDescent="0.25">
      <c r="A23" s="7"/>
      <c r="B23" s="8"/>
      <c r="C23" s="10"/>
      <c r="D23" s="21"/>
      <c r="E23" s="22"/>
      <c r="F23" s="23"/>
      <c r="G23" s="23"/>
      <c r="H23" s="14"/>
      <c r="I23" s="13"/>
      <c r="J23" s="13"/>
      <c r="K23" s="13"/>
      <c r="L23" s="13"/>
      <c r="M23" s="21"/>
      <c r="N23" s="21"/>
      <c r="O23" s="14"/>
      <c r="P23" s="21"/>
      <c r="Q23" s="32"/>
      <c r="R23" s="46"/>
      <c r="S23" s="33"/>
      <c r="T23" s="34"/>
      <c r="U23" s="46"/>
      <c r="V23" s="31"/>
      <c r="W23" s="29"/>
      <c r="X23" s="52"/>
      <c r="Y23" s="16"/>
      <c r="Z23" s="15"/>
    </row>
    <row r="24" spans="1:26" ht="37.5" x14ac:dyDescent="0.25">
      <c r="A24" s="60" t="s">
        <v>19</v>
      </c>
      <c r="B24" s="56" t="s">
        <v>20</v>
      </c>
      <c r="C24" s="9" t="s">
        <v>43</v>
      </c>
      <c r="D24" s="22">
        <v>45</v>
      </c>
      <c r="E24" s="22">
        <f t="shared" si="0"/>
        <v>60</v>
      </c>
      <c r="F24" s="24">
        <v>400</v>
      </c>
      <c r="G24" s="24">
        <v>3</v>
      </c>
      <c r="H24" s="13">
        <v>0.8</v>
      </c>
      <c r="I24" s="13">
        <f t="shared" si="1"/>
        <v>48.913043478260867</v>
      </c>
      <c r="J24" s="13">
        <f t="shared" si="2"/>
        <v>36.684782608695642</v>
      </c>
      <c r="K24" s="13">
        <f t="shared" si="3"/>
        <v>61.141304347826079</v>
      </c>
      <c r="L24" s="13">
        <f t="shared" si="4"/>
        <v>88.354486051771786</v>
      </c>
      <c r="M24" s="31">
        <v>0.8</v>
      </c>
      <c r="N24" s="49">
        <v>0.8</v>
      </c>
      <c r="O24" s="17">
        <v>0.92</v>
      </c>
      <c r="P24" s="48">
        <f>N24*M24*SUM(I24:I27)</f>
        <v>93.725667569145841</v>
      </c>
      <c r="Q24" s="50">
        <f>0.9*SUM(P24,P29,P34)</f>
        <v>112.27271390456151</v>
      </c>
      <c r="R24" s="46"/>
      <c r="S24" s="54">
        <f>N24*M24*SUM(J24:J27)</f>
        <v>71.921090405568819</v>
      </c>
      <c r="T24" s="55">
        <f>0.9*SUM(S24,S29,S34)</f>
        <v>88.74363242413196</v>
      </c>
      <c r="U24" s="46"/>
      <c r="V24" s="49">
        <f>SQRT((P24)^2+(S24)^2)</f>
        <v>118.14035722989854</v>
      </c>
      <c r="W24" s="50">
        <f>SQRT(Q24^2+T24^2)</f>
        <v>143.11042793355404</v>
      </c>
      <c r="X24" s="52"/>
      <c r="Y24" s="1" t="s">
        <v>34</v>
      </c>
      <c r="Z24" s="15"/>
    </row>
    <row r="25" spans="1:26" ht="37.5" x14ac:dyDescent="0.25">
      <c r="A25" s="60"/>
      <c r="B25" s="56"/>
      <c r="C25" s="9" t="s">
        <v>44</v>
      </c>
      <c r="D25" s="22">
        <v>45</v>
      </c>
      <c r="E25" s="22">
        <f t="shared" si="0"/>
        <v>60</v>
      </c>
      <c r="F25" s="24">
        <v>400</v>
      </c>
      <c r="G25" s="24">
        <v>3</v>
      </c>
      <c r="H25" s="13">
        <v>0.8</v>
      </c>
      <c r="I25" s="13">
        <f t="shared" si="1"/>
        <v>48.913043478260867</v>
      </c>
      <c r="J25" s="13">
        <f t="shared" si="2"/>
        <v>36.684782608695642</v>
      </c>
      <c r="K25" s="13">
        <f t="shared" si="3"/>
        <v>61.141304347826079</v>
      </c>
      <c r="L25" s="13">
        <f t="shared" si="4"/>
        <v>88.354486051771786</v>
      </c>
      <c r="M25" s="31">
        <v>0.8</v>
      </c>
      <c r="N25" s="49"/>
      <c r="O25" s="17">
        <v>0.92</v>
      </c>
      <c r="P25" s="48"/>
      <c r="Q25" s="50"/>
      <c r="R25" s="46"/>
      <c r="S25" s="54"/>
      <c r="T25" s="55"/>
      <c r="U25" s="46"/>
      <c r="V25" s="49"/>
      <c r="W25" s="50"/>
      <c r="X25" s="52"/>
      <c r="Y25" s="1" t="s">
        <v>34</v>
      </c>
      <c r="Z25" s="15"/>
    </row>
    <row r="26" spans="1:26" ht="37.5" x14ac:dyDescent="0.25">
      <c r="A26" s="60"/>
      <c r="B26" s="56"/>
      <c r="C26" s="9" t="s">
        <v>45</v>
      </c>
      <c r="D26" s="22">
        <v>22</v>
      </c>
      <c r="E26" s="20">
        <f t="shared" si="0"/>
        <v>29.333333333333332</v>
      </c>
      <c r="F26" s="24">
        <v>400</v>
      </c>
      <c r="G26" s="24">
        <v>3</v>
      </c>
      <c r="H26" s="13">
        <v>0.78</v>
      </c>
      <c r="I26" s="13">
        <f t="shared" si="1"/>
        <v>24.444444444444443</v>
      </c>
      <c r="J26" s="13">
        <f t="shared" si="2"/>
        <v>19.611323797012204</v>
      </c>
      <c r="K26" s="13">
        <f t="shared" si="3"/>
        <v>31.339031339031337</v>
      </c>
      <c r="L26" s="13">
        <f t="shared" si="4"/>
        <v>45.287617541952798</v>
      </c>
      <c r="M26" s="31">
        <v>0.8</v>
      </c>
      <c r="N26" s="49"/>
      <c r="O26" s="17">
        <v>0.9</v>
      </c>
      <c r="P26" s="48"/>
      <c r="Q26" s="50"/>
      <c r="R26" s="46"/>
      <c r="S26" s="54"/>
      <c r="T26" s="55"/>
      <c r="U26" s="46"/>
      <c r="V26" s="49"/>
      <c r="W26" s="50"/>
      <c r="X26" s="52"/>
      <c r="Y26" s="1" t="s">
        <v>31</v>
      </c>
      <c r="Z26" s="15"/>
    </row>
    <row r="27" spans="1:26" ht="37.5" x14ac:dyDescent="0.25">
      <c r="A27" s="60"/>
      <c r="B27" s="56"/>
      <c r="C27" s="9" t="s">
        <v>46</v>
      </c>
      <c r="D27" s="22">
        <v>22</v>
      </c>
      <c r="E27" s="20">
        <f t="shared" si="0"/>
        <v>29.333333333333332</v>
      </c>
      <c r="F27" s="24">
        <v>400</v>
      </c>
      <c r="G27" s="24">
        <v>3</v>
      </c>
      <c r="H27" s="13">
        <v>0.78</v>
      </c>
      <c r="I27" s="13">
        <f t="shared" si="1"/>
        <v>24.175824175824175</v>
      </c>
      <c r="J27" s="13">
        <f t="shared" si="2"/>
        <v>19.395814744297784</v>
      </c>
      <c r="K27" s="13">
        <f t="shared" si="3"/>
        <v>30.994646379261763</v>
      </c>
      <c r="L27" s="13">
        <f t="shared" si="4"/>
        <v>44.789951415118153</v>
      </c>
      <c r="M27" s="31">
        <v>0.8</v>
      </c>
      <c r="N27" s="49"/>
      <c r="O27" s="17">
        <v>0.91</v>
      </c>
      <c r="P27" s="48"/>
      <c r="Q27" s="50"/>
      <c r="R27" s="46"/>
      <c r="S27" s="54"/>
      <c r="T27" s="55"/>
      <c r="U27" s="46"/>
      <c r="V27" s="49"/>
      <c r="W27" s="50"/>
      <c r="X27" s="52"/>
      <c r="Y27" s="1" t="s">
        <v>31</v>
      </c>
      <c r="Z27" s="15"/>
    </row>
    <row r="28" spans="1:26" ht="18.75" x14ac:dyDescent="0.25">
      <c r="A28" s="60"/>
      <c r="B28" s="8"/>
      <c r="C28" s="10"/>
      <c r="D28" s="23"/>
      <c r="E28" s="20"/>
      <c r="F28" s="23"/>
      <c r="G28" s="23"/>
      <c r="H28" s="14"/>
      <c r="I28" s="13"/>
      <c r="J28" s="13"/>
      <c r="K28" s="13"/>
      <c r="L28" s="13"/>
      <c r="M28" s="21"/>
      <c r="N28" s="21"/>
      <c r="O28" s="14"/>
      <c r="P28" s="21"/>
      <c r="Q28" s="50"/>
      <c r="R28" s="46"/>
      <c r="S28" s="30"/>
      <c r="T28" s="55"/>
      <c r="U28" s="46"/>
      <c r="V28" s="31"/>
      <c r="W28" s="50"/>
      <c r="X28" s="52"/>
      <c r="Y28" s="16"/>
      <c r="Z28" s="15"/>
    </row>
    <row r="29" spans="1:26" ht="37.5" x14ac:dyDescent="0.25">
      <c r="A29" s="60"/>
      <c r="B29" s="56" t="s">
        <v>21</v>
      </c>
      <c r="C29" s="9" t="s">
        <v>47</v>
      </c>
      <c r="D29" s="20">
        <v>18.5</v>
      </c>
      <c r="E29" s="20">
        <f t="shared" si="0"/>
        <v>24.666666666666668</v>
      </c>
      <c r="F29" s="24">
        <v>400</v>
      </c>
      <c r="G29" s="24">
        <v>3</v>
      </c>
      <c r="H29" s="13">
        <v>0.76</v>
      </c>
      <c r="I29" s="13">
        <f t="shared" si="1"/>
        <v>20.10869565217391</v>
      </c>
      <c r="J29" s="13">
        <f t="shared" si="2"/>
        <v>17.19619113109442</v>
      </c>
      <c r="K29" s="13">
        <f t="shared" si="3"/>
        <v>26.458810068649882</v>
      </c>
      <c r="L29" s="13">
        <f t="shared" si="4"/>
        <v>38.235274665679015</v>
      </c>
      <c r="M29" s="31">
        <v>0.8</v>
      </c>
      <c r="N29" s="49">
        <v>0.8</v>
      </c>
      <c r="O29" s="17">
        <v>0.92</v>
      </c>
      <c r="P29" s="48">
        <f>N29*M29*SUM(I29:I32)</f>
        <v>28.608309178743962</v>
      </c>
      <c r="Q29" s="50"/>
      <c r="R29" s="46"/>
      <c r="S29" s="54">
        <f>N29*M29*SUM(J29:J32)</f>
        <v>24.423372791559377</v>
      </c>
      <c r="T29" s="55"/>
      <c r="U29" s="46"/>
      <c r="V29" s="49">
        <f>SQRT((P29)^2+(S29)^2)</f>
        <v>37.615641594715477</v>
      </c>
      <c r="W29" s="50"/>
      <c r="X29" s="52"/>
      <c r="Y29" s="1" t="s">
        <v>18</v>
      </c>
      <c r="Z29" s="15"/>
    </row>
    <row r="30" spans="1:26" ht="37.5" x14ac:dyDescent="0.25">
      <c r="A30" s="60"/>
      <c r="B30" s="56"/>
      <c r="C30" s="9" t="s">
        <v>48</v>
      </c>
      <c r="D30" s="20">
        <v>18.5</v>
      </c>
      <c r="E30" s="20">
        <f t="shared" si="0"/>
        <v>24.666666666666668</v>
      </c>
      <c r="F30" s="24">
        <v>400</v>
      </c>
      <c r="G30" s="24">
        <v>3</v>
      </c>
      <c r="H30" s="13">
        <v>0.76</v>
      </c>
      <c r="I30" s="13">
        <f t="shared" si="1"/>
        <v>20.10869565217391</v>
      </c>
      <c r="J30" s="13">
        <f t="shared" si="2"/>
        <v>17.19619113109442</v>
      </c>
      <c r="K30" s="13">
        <f t="shared" si="3"/>
        <v>26.458810068649882</v>
      </c>
      <c r="L30" s="13">
        <f t="shared" si="4"/>
        <v>38.235274665679015</v>
      </c>
      <c r="M30" s="31">
        <v>0.8</v>
      </c>
      <c r="N30" s="49"/>
      <c r="O30" s="17">
        <v>0.92</v>
      </c>
      <c r="P30" s="48"/>
      <c r="Q30" s="50"/>
      <c r="R30" s="46"/>
      <c r="S30" s="54"/>
      <c r="T30" s="55"/>
      <c r="U30" s="46"/>
      <c r="V30" s="49"/>
      <c r="W30" s="50"/>
      <c r="X30" s="52"/>
      <c r="Y30" s="1" t="s">
        <v>18</v>
      </c>
      <c r="Z30" s="15"/>
    </row>
    <row r="31" spans="1:26" ht="37.5" x14ac:dyDescent="0.25">
      <c r="A31" s="60"/>
      <c r="B31" s="56"/>
      <c r="C31" s="9" t="s">
        <v>49</v>
      </c>
      <c r="D31" s="22">
        <v>3</v>
      </c>
      <c r="E31" s="22">
        <f t="shared" si="0"/>
        <v>4</v>
      </c>
      <c r="F31" s="24">
        <v>400</v>
      </c>
      <c r="G31" s="24">
        <v>3</v>
      </c>
      <c r="H31" s="13">
        <v>0.76</v>
      </c>
      <c r="I31" s="13">
        <f t="shared" si="1"/>
        <v>3.2608695652173911</v>
      </c>
      <c r="J31" s="13">
        <f t="shared" si="2"/>
        <v>2.7885715347720685</v>
      </c>
      <c r="K31" s="13">
        <f t="shared" si="3"/>
        <v>4.2906178489702516</v>
      </c>
      <c r="L31" s="13">
        <f t="shared" si="4"/>
        <v>6.2003148106506529</v>
      </c>
      <c r="M31" s="31">
        <v>0.8</v>
      </c>
      <c r="N31" s="49"/>
      <c r="O31" s="17">
        <v>0.92</v>
      </c>
      <c r="P31" s="48"/>
      <c r="Q31" s="50"/>
      <c r="R31" s="46"/>
      <c r="S31" s="54"/>
      <c r="T31" s="55"/>
      <c r="U31" s="46"/>
      <c r="V31" s="49"/>
      <c r="W31" s="50"/>
      <c r="X31" s="52"/>
      <c r="Y31" s="1" t="s">
        <v>32</v>
      </c>
      <c r="Z31" s="15"/>
    </row>
    <row r="32" spans="1:26" ht="37.5" x14ac:dyDescent="0.25">
      <c r="A32" s="60"/>
      <c r="B32" s="56"/>
      <c r="C32" s="9" t="s">
        <v>50</v>
      </c>
      <c r="D32" s="20">
        <v>1.1000000000000001</v>
      </c>
      <c r="E32" s="20">
        <f t="shared" si="0"/>
        <v>1.4666666666666668</v>
      </c>
      <c r="F32" s="24">
        <v>400</v>
      </c>
      <c r="G32" s="24">
        <v>3</v>
      </c>
      <c r="H32" s="13">
        <v>0.78</v>
      </c>
      <c r="I32" s="13">
        <f t="shared" si="1"/>
        <v>1.2222222222222223</v>
      </c>
      <c r="J32" s="13">
        <f t="shared" si="2"/>
        <v>0.98056618985061039</v>
      </c>
      <c r="K32" s="13">
        <f t="shared" si="3"/>
        <v>1.566951566951567</v>
      </c>
      <c r="L32" s="13">
        <f t="shared" si="4"/>
        <v>2.2643808770976404</v>
      </c>
      <c r="M32" s="31">
        <v>0.8</v>
      </c>
      <c r="N32" s="49"/>
      <c r="O32" s="17">
        <v>0.9</v>
      </c>
      <c r="P32" s="48"/>
      <c r="Q32" s="50"/>
      <c r="R32" s="46"/>
      <c r="S32" s="54"/>
      <c r="T32" s="55"/>
      <c r="U32" s="46"/>
      <c r="V32" s="49"/>
      <c r="W32" s="50"/>
      <c r="X32" s="52"/>
      <c r="Y32" s="1" t="s">
        <v>32</v>
      </c>
      <c r="Z32" s="15"/>
    </row>
    <row r="33" spans="1:26" ht="18.75" x14ac:dyDescent="0.25">
      <c r="A33" s="60"/>
      <c r="B33" s="8"/>
      <c r="C33" s="10"/>
      <c r="D33" s="21"/>
      <c r="E33" s="13"/>
      <c r="F33" s="23"/>
      <c r="G33" s="23"/>
      <c r="H33" s="14"/>
      <c r="I33" s="13"/>
      <c r="J33" s="13"/>
      <c r="K33" s="13"/>
      <c r="L33" s="13"/>
      <c r="M33" s="21"/>
      <c r="N33" s="21"/>
      <c r="O33" s="14"/>
      <c r="P33" s="21"/>
      <c r="Q33" s="50"/>
      <c r="R33" s="46"/>
      <c r="S33" s="30"/>
      <c r="T33" s="55"/>
      <c r="U33" s="46"/>
      <c r="V33" s="31"/>
      <c r="W33" s="50"/>
      <c r="X33" s="52"/>
      <c r="Y33" s="16"/>
      <c r="Z33" s="15"/>
    </row>
    <row r="34" spans="1:26" ht="18.75" x14ac:dyDescent="0.25">
      <c r="A34" s="60"/>
      <c r="B34" s="56" t="s">
        <v>22</v>
      </c>
      <c r="C34" s="9" t="s">
        <v>69</v>
      </c>
      <c r="D34" s="20">
        <v>1.5</v>
      </c>
      <c r="E34" s="22">
        <f t="shared" si="0"/>
        <v>2</v>
      </c>
      <c r="F34" s="25">
        <v>230</v>
      </c>
      <c r="G34" s="25">
        <v>1</v>
      </c>
      <c r="H34" s="13">
        <v>0.73</v>
      </c>
      <c r="I34" s="13">
        <f t="shared" si="1"/>
        <v>1.6853932584269662</v>
      </c>
      <c r="J34" s="13">
        <f t="shared" si="2"/>
        <v>1.5779139872102608</v>
      </c>
      <c r="K34" s="13">
        <f t="shared" si="3"/>
        <v>2.3087578882561179</v>
      </c>
      <c r="L34" s="13">
        <f>K34*1000/(F34)</f>
        <v>10.038077775026599</v>
      </c>
      <c r="M34" s="31">
        <v>0.8</v>
      </c>
      <c r="N34" s="49">
        <v>0.9</v>
      </c>
      <c r="O34" s="17">
        <v>0.89</v>
      </c>
      <c r="P34" s="48">
        <f>N34*M34*SUM(I34:I35)</f>
        <v>2.4134831460674158</v>
      </c>
      <c r="Q34" s="50"/>
      <c r="R34" s="46"/>
      <c r="S34" s="54">
        <f>N34*M34*SUM(J34:J35)</f>
        <v>2.2595728296850939</v>
      </c>
      <c r="T34" s="55"/>
      <c r="U34" s="46"/>
      <c r="V34" s="49">
        <f>SQRT((P34)^2+(S34)^2)</f>
        <v>3.3061412959827612</v>
      </c>
      <c r="W34" s="50"/>
      <c r="X34" s="52"/>
      <c r="Y34" s="1" t="s">
        <v>32</v>
      </c>
      <c r="Z34" s="15"/>
    </row>
    <row r="35" spans="1:26" ht="18.75" x14ac:dyDescent="0.25">
      <c r="A35" s="60"/>
      <c r="B35" s="56"/>
      <c r="C35" s="9" t="s">
        <v>70</v>
      </c>
      <c r="D35" s="20">
        <v>1.5</v>
      </c>
      <c r="E35" s="22">
        <f t="shared" si="0"/>
        <v>2</v>
      </c>
      <c r="F35" s="24">
        <v>230</v>
      </c>
      <c r="G35" s="24">
        <v>1</v>
      </c>
      <c r="H35" s="13">
        <v>0.73</v>
      </c>
      <c r="I35" s="13">
        <f t="shared" si="1"/>
        <v>1.6666666666666665</v>
      </c>
      <c r="J35" s="13">
        <f t="shared" si="2"/>
        <v>1.5603816095745913</v>
      </c>
      <c r="K35" s="13">
        <f t="shared" si="3"/>
        <v>2.2831050228310499</v>
      </c>
      <c r="L35" s="13">
        <f>K35*1000/(F35)</f>
        <v>9.9265435775263047</v>
      </c>
      <c r="M35" s="31">
        <v>0.8</v>
      </c>
      <c r="N35" s="49"/>
      <c r="O35" s="17">
        <v>0.9</v>
      </c>
      <c r="P35" s="48"/>
      <c r="Q35" s="50"/>
      <c r="R35" s="46"/>
      <c r="S35" s="54"/>
      <c r="T35" s="55"/>
      <c r="U35" s="46"/>
      <c r="V35" s="49"/>
      <c r="W35" s="50"/>
      <c r="X35" s="52"/>
      <c r="Y35" s="1" t="s">
        <v>32</v>
      </c>
      <c r="Z35" s="15"/>
    </row>
    <row r="36" spans="1:26" ht="22.5" x14ac:dyDescent="0.25">
      <c r="A36" s="7"/>
      <c r="B36" s="8"/>
      <c r="C36" s="10"/>
      <c r="D36" s="21"/>
      <c r="E36" s="13"/>
      <c r="F36" s="23"/>
      <c r="G36" s="23"/>
      <c r="H36" s="14"/>
      <c r="I36" s="13"/>
      <c r="J36" s="13"/>
      <c r="K36" s="13"/>
      <c r="L36" s="13"/>
      <c r="M36" s="21"/>
      <c r="N36" s="21"/>
      <c r="O36" s="14"/>
      <c r="P36" s="21"/>
      <c r="Q36" s="32"/>
      <c r="R36" s="46"/>
      <c r="S36" s="33"/>
      <c r="T36" s="34"/>
      <c r="U36" s="46"/>
      <c r="V36" s="31"/>
      <c r="W36" s="29"/>
      <c r="X36" s="52"/>
      <c r="Y36" s="16"/>
      <c r="Z36" s="15"/>
    </row>
    <row r="37" spans="1:26" ht="37.5" x14ac:dyDescent="0.25">
      <c r="A37" s="60" t="s">
        <v>23</v>
      </c>
      <c r="B37" s="56" t="s">
        <v>24</v>
      </c>
      <c r="C37" s="9" t="s">
        <v>51</v>
      </c>
      <c r="D37" s="22">
        <v>45</v>
      </c>
      <c r="E37" s="22">
        <f t="shared" si="0"/>
        <v>60</v>
      </c>
      <c r="F37" s="24">
        <v>400</v>
      </c>
      <c r="G37" s="24">
        <v>3</v>
      </c>
      <c r="H37" s="13">
        <v>0.8</v>
      </c>
      <c r="I37" s="13">
        <f t="shared" si="1"/>
        <v>48.913043478260867</v>
      </c>
      <c r="J37" s="13">
        <f t="shared" si="2"/>
        <v>36.684782608695642</v>
      </c>
      <c r="K37" s="13">
        <f t="shared" si="3"/>
        <v>61.141304347826079</v>
      </c>
      <c r="L37" s="13">
        <f t="shared" si="4"/>
        <v>88.354486051771786</v>
      </c>
      <c r="M37" s="31">
        <v>0.8</v>
      </c>
      <c r="N37" s="49">
        <v>0.8</v>
      </c>
      <c r="O37" s="17">
        <v>0.92</v>
      </c>
      <c r="P37" s="48">
        <f>N37*M37*SUM(I37:I40)</f>
        <v>93.901491744970031</v>
      </c>
      <c r="Q37" s="50">
        <f>0.9*SUM(P37,P42,P47)</f>
        <v>112.58467185964992</v>
      </c>
      <c r="R37" s="46"/>
      <c r="S37" s="54">
        <f>N37*M37*SUM(J37:J40)</f>
        <v>72.044165865350493</v>
      </c>
      <c r="T37" s="55">
        <f>0.9*SUM(S37,S42,S47)</f>
        <v>88.986661880336953</v>
      </c>
      <c r="U37" s="46"/>
      <c r="V37" s="49">
        <f>SQRT((P37)^2+(S37)^2)</f>
        <v>118.35477171269778</v>
      </c>
      <c r="W37" s="50">
        <f>SQRT(Q37^2+T37^2)</f>
        <v>143.50586862686299</v>
      </c>
      <c r="X37" s="52"/>
      <c r="Y37" s="1" t="s">
        <v>34</v>
      </c>
      <c r="Z37" s="15"/>
    </row>
    <row r="38" spans="1:26" ht="37.5" x14ac:dyDescent="0.25">
      <c r="A38" s="60"/>
      <c r="B38" s="56"/>
      <c r="C38" s="9" t="s">
        <v>52</v>
      </c>
      <c r="D38" s="22">
        <v>45</v>
      </c>
      <c r="E38" s="22">
        <f t="shared" si="0"/>
        <v>60</v>
      </c>
      <c r="F38" s="24">
        <v>400</v>
      </c>
      <c r="G38" s="24">
        <v>3</v>
      </c>
      <c r="H38" s="13">
        <v>0.8</v>
      </c>
      <c r="I38" s="13">
        <f t="shared" si="1"/>
        <v>49.450549450549445</v>
      </c>
      <c r="J38" s="13">
        <f t="shared" si="2"/>
        <v>37.087912087912073</v>
      </c>
      <c r="K38" s="13">
        <f t="shared" si="3"/>
        <v>61.813186813186803</v>
      </c>
      <c r="L38" s="13">
        <f t="shared" si="4"/>
        <v>89.325414469923132</v>
      </c>
      <c r="M38" s="31">
        <v>0.8</v>
      </c>
      <c r="N38" s="49"/>
      <c r="O38" s="17">
        <v>0.91</v>
      </c>
      <c r="P38" s="48"/>
      <c r="Q38" s="50"/>
      <c r="R38" s="46"/>
      <c r="S38" s="54"/>
      <c r="T38" s="55"/>
      <c r="U38" s="46"/>
      <c r="V38" s="49"/>
      <c r="W38" s="50"/>
      <c r="X38" s="52"/>
      <c r="Y38" s="1" t="s">
        <v>34</v>
      </c>
      <c r="Z38" s="15"/>
    </row>
    <row r="39" spans="1:26" ht="37.5" x14ac:dyDescent="0.25">
      <c r="A39" s="60"/>
      <c r="B39" s="56"/>
      <c r="C39" s="9" t="s">
        <v>53</v>
      </c>
      <c r="D39" s="22">
        <v>22</v>
      </c>
      <c r="E39" s="20">
        <f t="shared" si="0"/>
        <v>29.333333333333332</v>
      </c>
      <c r="F39" s="24">
        <v>400</v>
      </c>
      <c r="G39" s="24">
        <v>3</v>
      </c>
      <c r="H39" s="13">
        <v>0.78</v>
      </c>
      <c r="I39" s="13">
        <f t="shared" si="1"/>
        <v>23.913043478260867</v>
      </c>
      <c r="J39" s="13">
        <f t="shared" si="2"/>
        <v>19.184990670990199</v>
      </c>
      <c r="K39" s="13">
        <f t="shared" si="3"/>
        <v>30.657748049052394</v>
      </c>
      <c r="L39" s="13">
        <f t="shared" si="4"/>
        <v>44.303104117127731</v>
      </c>
      <c r="M39" s="31">
        <v>0.8</v>
      </c>
      <c r="N39" s="49"/>
      <c r="O39" s="17">
        <v>0.92</v>
      </c>
      <c r="P39" s="48"/>
      <c r="Q39" s="50"/>
      <c r="R39" s="46"/>
      <c r="S39" s="54"/>
      <c r="T39" s="55"/>
      <c r="U39" s="46"/>
      <c r="V39" s="49"/>
      <c r="W39" s="50"/>
      <c r="X39" s="52"/>
      <c r="Y39" s="1" t="s">
        <v>31</v>
      </c>
      <c r="Z39" s="15"/>
    </row>
    <row r="40" spans="1:26" ht="37.5" x14ac:dyDescent="0.25">
      <c r="A40" s="60"/>
      <c r="B40" s="56"/>
      <c r="C40" s="9" t="s">
        <v>54</v>
      </c>
      <c r="D40" s="22">
        <v>22</v>
      </c>
      <c r="E40" s="20">
        <f t="shared" si="0"/>
        <v>29.333333333333332</v>
      </c>
      <c r="F40" s="24">
        <v>400</v>
      </c>
      <c r="G40" s="24">
        <v>3</v>
      </c>
      <c r="H40" s="13">
        <v>0.78</v>
      </c>
      <c r="I40" s="13">
        <f t="shared" si="1"/>
        <v>24.444444444444443</v>
      </c>
      <c r="J40" s="13">
        <f t="shared" si="2"/>
        <v>19.611323797012204</v>
      </c>
      <c r="K40" s="13">
        <f t="shared" si="3"/>
        <v>31.339031339031337</v>
      </c>
      <c r="L40" s="13">
        <f t="shared" si="4"/>
        <v>45.287617541952798</v>
      </c>
      <c r="M40" s="31">
        <v>0.8</v>
      </c>
      <c r="N40" s="49"/>
      <c r="O40" s="17">
        <v>0.9</v>
      </c>
      <c r="P40" s="48"/>
      <c r="Q40" s="50"/>
      <c r="R40" s="46"/>
      <c r="S40" s="54"/>
      <c r="T40" s="55"/>
      <c r="U40" s="46"/>
      <c r="V40" s="49"/>
      <c r="W40" s="50"/>
      <c r="X40" s="52"/>
      <c r="Y40" s="1" t="s">
        <v>31</v>
      </c>
      <c r="Z40" s="15"/>
    </row>
    <row r="41" spans="1:26" ht="18.75" x14ac:dyDescent="0.25">
      <c r="A41" s="60"/>
      <c r="B41" s="8"/>
      <c r="C41" s="10"/>
      <c r="D41" s="23"/>
      <c r="E41" s="20"/>
      <c r="F41" s="23"/>
      <c r="G41" s="23"/>
      <c r="H41" s="14"/>
      <c r="I41" s="13"/>
      <c r="J41" s="13"/>
      <c r="K41" s="13"/>
      <c r="L41" s="13"/>
      <c r="M41" s="21"/>
      <c r="N41" s="21"/>
      <c r="O41" s="14"/>
      <c r="P41" s="21"/>
      <c r="Q41" s="50"/>
      <c r="R41" s="46"/>
      <c r="S41" s="30"/>
      <c r="T41" s="55"/>
      <c r="U41" s="46"/>
      <c r="V41" s="31"/>
      <c r="W41" s="50"/>
      <c r="X41" s="52"/>
      <c r="Y41" s="16"/>
      <c r="Z41" s="15"/>
    </row>
    <row r="42" spans="1:26" ht="37.5" x14ac:dyDescent="0.25">
      <c r="A42" s="60"/>
      <c r="B42" s="56" t="s">
        <v>25</v>
      </c>
      <c r="C42" s="9" t="s">
        <v>55</v>
      </c>
      <c r="D42" s="20">
        <v>18.5</v>
      </c>
      <c r="E42" s="20">
        <f t="shared" si="0"/>
        <v>24.666666666666668</v>
      </c>
      <c r="F42" s="24">
        <v>400</v>
      </c>
      <c r="G42" s="24">
        <v>3</v>
      </c>
      <c r="H42" s="13">
        <v>0.76</v>
      </c>
      <c r="I42" s="13">
        <f t="shared" si="1"/>
        <v>20.329670329670328</v>
      </c>
      <c r="J42" s="13">
        <f t="shared" si="2"/>
        <v>17.385160264403151</v>
      </c>
      <c r="K42" s="13">
        <f t="shared" si="3"/>
        <v>26.749566223250433</v>
      </c>
      <c r="L42" s="13">
        <f t="shared" si="4"/>
        <v>38.655442519148025</v>
      </c>
      <c r="M42" s="31">
        <v>0.8</v>
      </c>
      <c r="N42" s="49">
        <v>0.8</v>
      </c>
      <c r="O42" s="17">
        <v>0.91</v>
      </c>
      <c r="P42" s="48">
        <f>N42*M42*SUM(I42:I45)</f>
        <v>28.779104953018006</v>
      </c>
      <c r="Q42" s="50"/>
      <c r="R42" s="46"/>
      <c r="S42" s="54">
        <f>N42*M42*SUM(J42:J45)</f>
        <v>24.570330060894353</v>
      </c>
      <c r="T42" s="55"/>
      <c r="U42" s="46"/>
      <c r="V42" s="49">
        <f>SQRT((P42)^2+(S42)^2)</f>
        <v>37.840956663357687</v>
      </c>
      <c r="W42" s="50"/>
      <c r="X42" s="52"/>
      <c r="Y42" s="1" t="s">
        <v>18</v>
      </c>
      <c r="Z42" s="15"/>
    </row>
    <row r="43" spans="1:26" ht="37.5" x14ac:dyDescent="0.25">
      <c r="A43" s="60"/>
      <c r="B43" s="56"/>
      <c r="C43" s="9" t="s">
        <v>56</v>
      </c>
      <c r="D43" s="20">
        <v>18.5</v>
      </c>
      <c r="E43" s="20">
        <f t="shared" si="0"/>
        <v>24.666666666666668</v>
      </c>
      <c r="F43" s="24">
        <v>400</v>
      </c>
      <c r="G43" s="24">
        <v>3</v>
      </c>
      <c r="H43" s="13">
        <v>0.76</v>
      </c>
      <c r="I43" s="13">
        <f t="shared" si="1"/>
        <v>20.10869565217391</v>
      </c>
      <c r="J43" s="13">
        <f t="shared" si="2"/>
        <v>17.19619113109442</v>
      </c>
      <c r="K43" s="13">
        <f t="shared" si="3"/>
        <v>26.458810068649882</v>
      </c>
      <c r="L43" s="13">
        <f t="shared" si="4"/>
        <v>38.235274665679015</v>
      </c>
      <c r="M43" s="31">
        <v>0.8</v>
      </c>
      <c r="N43" s="49"/>
      <c r="O43" s="17">
        <v>0.92</v>
      </c>
      <c r="P43" s="48"/>
      <c r="Q43" s="50"/>
      <c r="R43" s="46"/>
      <c r="S43" s="54"/>
      <c r="T43" s="55"/>
      <c r="U43" s="46"/>
      <c r="V43" s="49"/>
      <c r="W43" s="50"/>
      <c r="X43" s="52"/>
      <c r="Y43" s="1" t="s">
        <v>18</v>
      </c>
      <c r="Z43" s="15"/>
    </row>
    <row r="44" spans="1:26" ht="37.5" x14ac:dyDescent="0.25">
      <c r="A44" s="60"/>
      <c r="B44" s="56"/>
      <c r="C44" s="9" t="s">
        <v>57</v>
      </c>
      <c r="D44" s="22">
        <v>3</v>
      </c>
      <c r="E44" s="22">
        <f t="shared" si="0"/>
        <v>4</v>
      </c>
      <c r="F44" s="24">
        <v>400</v>
      </c>
      <c r="G44" s="24">
        <v>3</v>
      </c>
      <c r="H44" s="13">
        <v>0.76</v>
      </c>
      <c r="I44" s="13">
        <f t="shared" si="1"/>
        <v>3.333333333333333</v>
      </c>
      <c r="J44" s="13">
        <f t="shared" si="2"/>
        <v>2.8505397911003367</v>
      </c>
      <c r="K44" s="13">
        <f t="shared" si="3"/>
        <v>4.3859649122807012</v>
      </c>
      <c r="L44" s="13">
        <f t="shared" si="4"/>
        <v>6.3380995842206671</v>
      </c>
      <c r="M44" s="31">
        <v>0.8</v>
      </c>
      <c r="N44" s="49"/>
      <c r="O44" s="17">
        <v>0.9</v>
      </c>
      <c r="P44" s="48"/>
      <c r="Q44" s="50"/>
      <c r="R44" s="46"/>
      <c r="S44" s="54"/>
      <c r="T44" s="55"/>
      <c r="U44" s="46"/>
      <c r="V44" s="49"/>
      <c r="W44" s="50"/>
      <c r="X44" s="52"/>
      <c r="Y44" s="1" t="s">
        <v>32</v>
      </c>
      <c r="Z44" s="15"/>
    </row>
    <row r="45" spans="1:26" ht="37.5" x14ac:dyDescent="0.25">
      <c r="A45" s="60"/>
      <c r="B45" s="56"/>
      <c r="C45" s="9" t="s">
        <v>58</v>
      </c>
      <c r="D45" s="20">
        <v>1.1000000000000001</v>
      </c>
      <c r="E45" s="20">
        <f t="shared" si="0"/>
        <v>1.4666666666666668</v>
      </c>
      <c r="F45" s="24">
        <v>400</v>
      </c>
      <c r="G45" s="24">
        <v>3</v>
      </c>
      <c r="H45" s="13">
        <v>0.78</v>
      </c>
      <c r="I45" s="13">
        <f t="shared" si="1"/>
        <v>1.1956521739130435</v>
      </c>
      <c r="J45" s="13">
        <f t="shared" si="2"/>
        <v>0.95924953354951004</v>
      </c>
      <c r="K45" s="13">
        <f t="shared" si="3"/>
        <v>1.5328874024526198</v>
      </c>
      <c r="L45" s="13">
        <f t="shared" si="4"/>
        <v>2.2151552058563873</v>
      </c>
      <c r="M45" s="31">
        <v>0.8</v>
      </c>
      <c r="N45" s="49"/>
      <c r="O45" s="17">
        <v>0.92</v>
      </c>
      <c r="P45" s="48"/>
      <c r="Q45" s="50"/>
      <c r="R45" s="46"/>
      <c r="S45" s="54"/>
      <c r="T45" s="55"/>
      <c r="U45" s="46"/>
      <c r="V45" s="49"/>
      <c r="W45" s="50"/>
      <c r="X45" s="52"/>
      <c r="Y45" s="1" t="s">
        <v>32</v>
      </c>
      <c r="Z45" s="15"/>
    </row>
    <row r="46" spans="1:26" ht="18.75" x14ac:dyDescent="0.25">
      <c r="A46" s="60"/>
      <c r="B46" s="8"/>
      <c r="C46" s="10"/>
      <c r="D46" s="21"/>
      <c r="E46" s="13"/>
      <c r="F46" s="23"/>
      <c r="G46" s="23"/>
      <c r="H46" s="14"/>
      <c r="I46" s="13"/>
      <c r="J46" s="13"/>
      <c r="K46" s="13"/>
      <c r="L46" s="13"/>
      <c r="M46" s="21"/>
      <c r="N46" s="21"/>
      <c r="O46" s="14"/>
      <c r="P46" s="21"/>
      <c r="Q46" s="50"/>
      <c r="R46" s="46"/>
      <c r="S46" s="30"/>
      <c r="T46" s="55"/>
      <c r="U46" s="46"/>
      <c r="V46" s="31"/>
      <c r="W46" s="50"/>
      <c r="X46" s="52"/>
      <c r="Y46" s="16"/>
      <c r="Z46" s="15"/>
    </row>
    <row r="47" spans="1:26" ht="18.75" x14ac:dyDescent="0.25">
      <c r="A47" s="60"/>
      <c r="B47" s="56" t="s">
        <v>26</v>
      </c>
      <c r="C47" s="9" t="s">
        <v>71</v>
      </c>
      <c r="D47" s="20">
        <v>1.5</v>
      </c>
      <c r="E47" s="22">
        <f t="shared" si="0"/>
        <v>2</v>
      </c>
      <c r="F47" s="24">
        <v>230</v>
      </c>
      <c r="G47" s="24">
        <v>1</v>
      </c>
      <c r="H47" s="13">
        <v>0.73</v>
      </c>
      <c r="I47" s="13">
        <f t="shared" si="1"/>
        <v>1.6853932584269662</v>
      </c>
      <c r="J47" s="13">
        <f t="shared" si="2"/>
        <v>1.5779139872102608</v>
      </c>
      <c r="K47" s="13">
        <f t="shared" si="3"/>
        <v>2.3087578882561179</v>
      </c>
      <c r="L47" s="13">
        <f>K47*1000/(F47)</f>
        <v>10.038077775026599</v>
      </c>
      <c r="M47" s="31">
        <v>0.8</v>
      </c>
      <c r="N47" s="49">
        <v>0.9</v>
      </c>
      <c r="O47" s="17">
        <v>0.89</v>
      </c>
      <c r="P47" s="48">
        <f>N47*M47*SUM(I47:I48)</f>
        <v>2.4134831460674158</v>
      </c>
      <c r="Q47" s="50"/>
      <c r="R47" s="46"/>
      <c r="S47" s="54">
        <f>N47*M47*SUM(J47:J48)</f>
        <v>2.2595728296850939</v>
      </c>
      <c r="T47" s="55"/>
      <c r="U47" s="46"/>
      <c r="V47" s="49">
        <f>SQRT((P47)^2+(S47)^2)</f>
        <v>3.3061412959827612</v>
      </c>
      <c r="W47" s="50"/>
      <c r="X47" s="52"/>
      <c r="Y47" s="1" t="s">
        <v>32</v>
      </c>
      <c r="Z47" s="15"/>
    </row>
    <row r="48" spans="1:26" ht="18.75" x14ac:dyDescent="0.25">
      <c r="A48" s="60"/>
      <c r="B48" s="56"/>
      <c r="C48" s="9" t="s">
        <v>72</v>
      </c>
      <c r="D48" s="20">
        <v>1.5</v>
      </c>
      <c r="E48" s="22">
        <f t="shared" si="0"/>
        <v>2</v>
      </c>
      <c r="F48" s="25">
        <v>230</v>
      </c>
      <c r="G48" s="25">
        <v>1</v>
      </c>
      <c r="H48" s="13">
        <v>0.73</v>
      </c>
      <c r="I48" s="13">
        <f t="shared" si="1"/>
        <v>1.6666666666666665</v>
      </c>
      <c r="J48" s="13">
        <f t="shared" si="2"/>
        <v>1.5603816095745913</v>
      </c>
      <c r="K48" s="13">
        <f t="shared" si="3"/>
        <v>2.2831050228310499</v>
      </c>
      <c r="L48" s="13">
        <f>K48*1000/(F48)</f>
        <v>9.9265435775263047</v>
      </c>
      <c r="M48" s="31">
        <v>0.8</v>
      </c>
      <c r="N48" s="49"/>
      <c r="O48" s="17">
        <v>0.9</v>
      </c>
      <c r="P48" s="48"/>
      <c r="Q48" s="50"/>
      <c r="R48" s="46"/>
      <c r="S48" s="54"/>
      <c r="T48" s="55"/>
      <c r="U48" s="46"/>
      <c r="V48" s="49"/>
      <c r="W48" s="50"/>
      <c r="X48" s="52"/>
      <c r="Y48" s="1" t="s">
        <v>32</v>
      </c>
      <c r="Z48" s="15"/>
    </row>
    <row r="49" spans="1:26" ht="22.5" x14ac:dyDescent="0.25">
      <c r="A49" s="7"/>
      <c r="B49" s="8"/>
      <c r="C49" s="10"/>
      <c r="D49" s="21"/>
      <c r="E49" s="22"/>
      <c r="F49" s="23"/>
      <c r="G49" s="23"/>
      <c r="H49" s="14"/>
      <c r="I49" s="13"/>
      <c r="J49" s="13"/>
      <c r="K49" s="13"/>
      <c r="L49" s="13"/>
      <c r="M49" s="21"/>
      <c r="N49" s="21"/>
      <c r="O49" s="14"/>
      <c r="P49" s="21"/>
      <c r="Q49" s="32"/>
      <c r="R49" s="46"/>
      <c r="S49" s="33"/>
      <c r="T49" s="34"/>
      <c r="U49" s="46"/>
      <c r="V49" s="31"/>
      <c r="W49" s="29"/>
      <c r="X49" s="52"/>
      <c r="Y49" s="16"/>
      <c r="Z49" s="15"/>
    </row>
    <row r="50" spans="1:26" ht="37.5" x14ac:dyDescent="0.25">
      <c r="A50" s="60" t="s">
        <v>27</v>
      </c>
      <c r="B50" s="56" t="s">
        <v>28</v>
      </c>
      <c r="C50" s="9" t="s">
        <v>59</v>
      </c>
      <c r="D50" s="22">
        <v>45</v>
      </c>
      <c r="E50" s="22">
        <f t="shared" si="0"/>
        <v>60</v>
      </c>
      <c r="F50" s="24">
        <v>400</v>
      </c>
      <c r="G50" s="24">
        <v>3</v>
      </c>
      <c r="H50" s="13">
        <v>0.8</v>
      </c>
      <c r="I50" s="13">
        <f t="shared" si="1"/>
        <v>48.913043478260867</v>
      </c>
      <c r="J50" s="13">
        <f t="shared" si="2"/>
        <v>36.684782608695642</v>
      </c>
      <c r="K50" s="13">
        <f t="shared" si="3"/>
        <v>61.141304347826079</v>
      </c>
      <c r="L50" s="13">
        <f t="shared" si="4"/>
        <v>88.354486051771786</v>
      </c>
      <c r="M50" s="31">
        <v>0.8</v>
      </c>
      <c r="N50" s="49">
        <v>0.8</v>
      </c>
      <c r="O50" s="17">
        <v>0.92</v>
      </c>
      <c r="P50" s="48">
        <f>N50*M50*SUM(I50:I53)</f>
        <v>93.733268197362008</v>
      </c>
      <c r="Q50" s="50">
        <f>0.9*SUM(P50,P55,P60)</f>
        <v>112.28489035146585</v>
      </c>
      <c r="R50" s="46"/>
      <c r="S50" s="54">
        <f>N50*M50*SUM(J50:J53)</f>
        <v>71.927188248428237</v>
      </c>
      <c r="T50" s="55">
        <f>0.9*SUM(S50,S55,S60)</f>
        <v>88.754492827181821</v>
      </c>
      <c r="U50" s="46"/>
      <c r="V50" s="49">
        <f>SQRT((P50)^2+(S50)^2)</f>
        <v>118.15009934944376</v>
      </c>
      <c r="W50" s="50">
        <f>SQRT(Q50^2+T50^2)</f>
        <v>143.12671518011925</v>
      </c>
      <c r="X50" s="52"/>
      <c r="Y50" s="1" t="s">
        <v>34</v>
      </c>
      <c r="Z50" s="15"/>
    </row>
    <row r="51" spans="1:26" ht="37.5" x14ac:dyDescent="0.25">
      <c r="A51" s="60"/>
      <c r="B51" s="56"/>
      <c r="C51" s="9" t="s">
        <v>60</v>
      </c>
      <c r="D51" s="22">
        <v>45</v>
      </c>
      <c r="E51" s="22">
        <f t="shared" si="0"/>
        <v>60</v>
      </c>
      <c r="F51" s="24">
        <v>400</v>
      </c>
      <c r="G51" s="24">
        <v>3</v>
      </c>
      <c r="H51" s="13">
        <v>0.8</v>
      </c>
      <c r="I51" s="13">
        <f t="shared" si="1"/>
        <v>48.913043478260867</v>
      </c>
      <c r="J51" s="13">
        <f t="shared" si="2"/>
        <v>36.684782608695642</v>
      </c>
      <c r="K51" s="13">
        <f t="shared" si="3"/>
        <v>61.141304347826079</v>
      </c>
      <c r="L51" s="13">
        <f t="shared" si="4"/>
        <v>88.354486051771786</v>
      </c>
      <c r="M51" s="31">
        <v>0.8</v>
      </c>
      <c r="N51" s="49"/>
      <c r="O51" s="17">
        <v>0.92</v>
      </c>
      <c r="P51" s="48"/>
      <c r="Q51" s="50"/>
      <c r="R51" s="46"/>
      <c r="S51" s="54"/>
      <c r="T51" s="55"/>
      <c r="U51" s="46"/>
      <c r="V51" s="49"/>
      <c r="W51" s="50"/>
      <c r="X51" s="52"/>
      <c r="Y51" s="1" t="s">
        <v>34</v>
      </c>
      <c r="Z51" s="15"/>
    </row>
    <row r="52" spans="1:26" ht="37.5" x14ac:dyDescent="0.25">
      <c r="A52" s="60"/>
      <c r="B52" s="56"/>
      <c r="C52" s="9" t="s">
        <v>61</v>
      </c>
      <c r="D52" s="22">
        <v>22</v>
      </c>
      <c r="E52" s="20">
        <f t="shared" si="0"/>
        <v>29.333333333333332</v>
      </c>
      <c r="F52" s="24">
        <v>400</v>
      </c>
      <c r="G52" s="24">
        <v>3</v>
      </c>
      <c r="H52" s="13">
        <v>0.78</v>
      </c>
      <c r="I52" s="13">
        <f t="shared" si="1"/>
        <v>24.719101123595504</v>
      </c>
      <c r="J52" s="13">
        <f t="shared" si="2"/>
        <v>19.831675749787621</v>
      </c>
      <c r="K52" s="13">
        <f t="shared" si="3"/>
        <v>31.691155286660901</v>
      </c>
      <c r="L52" s="13">
        <f t="shared" si="4"/>
        <v>45.796467177255636</v>
      </c>
      <c r="M52" s="31">
        <v>0.8</v>
      </c>
      <c r="N52" s="49"/>
      <c r="O52" s="17">
        <v>0.89</v>
      </c>
      <c r="P52" s="48"/>
      <c r="Q52" s="50"/>
      <c r="R52" s="46"/>
      <c r="S52" s="54"/>
      <c r="T52" s="55"/>
      <c r="U52" s="46"/>
      <c r="V52" s="49"/>
      <c r="W52" s="50"/>
      <c r="X52" s="52"/>
      <c r="Y52" s="1" t="s">
        <v>31</v>
      </c>
      <c r="Z52" s="15"/>
    </row>
    <row r="53" spans="1:26" ht="37.5" x14ac:dyDescent="0.25">
      <c r="A53" s="60"/>
      <c r="B53" s="56"/>
      <c r="C53" s="9" t="s">
        <v>62</v>
      </c>
      <c r="D53" s="22">
        <v>22</v>
      </c>
      <c r="E53" s="20">
        <f t="shared" si="0"/>
        <v>29.333333333333332</v>
      </c>
      <c r="F53" s="24">
        <v>400</v>
      </c>
      <c r="G53" s="24">
        <v>3</v>
      </c>
      <c r="H53" s="13">
        <v>0.78</v>
      </c>
      <c r="I53" s="13">
        <f t="shared" si="1"/>
        <v>23.913043478260867</v>
      </c>
      <c r="J53" s="13">
        <f t="shared" si="2"/>
        <v>19.184990670990199</v>
      </c>
      <c r="K53" s="13">
        <f t="shared" si="3"/>
        <v>30.657748049052394</v>
      </c>
      <c r="L53" s="13">
        <f t="shared" si="4"/>
        <v>44.303104117127731</v>
      </c>
      <c r="M53" s="31">
        <v>0.8</v>
      </c>
      <c r="N53" s="49"/>
      <c r="O53" s="17">
        <v>0.92</v>
      </c>
      <c r="P53" s="48"/>
      <c r="Q53" s="50"/>
      <c r="R53" s="46"/>
      <c r="S53" s="54"/>
      <c r="T53" s="55"/>
      <c r="U53" s="46"/>
      <c r="V53" s="49"/>
      <c r="W53" s="50"/>
      <c r="X53" s="52"/>
      <c r="Y53" s="1" t="s">
        <v>31</v>
      </c>
      <c r="Z53" s="15"/>
    </row>
    <row r="54" spans="1:26" ht="18.75" x14ac:dyDescent="0.25">
      <c r="A54" s="60"/>
      <c r="B54" s="8"/>
      <c r="C54" s="10"/>
      <c r="D54" s="23"/>
      <c r="E54" s="20"/>
      <c r="F54" s="23"/>
      <c r="G54" s="23"/>
      <c r="H54" s="14"/>
      <c r="I54" s="13"/>
      <c r="J54" s="13"/>
      <c r="K54" s="13"/>
      <c r="L54" s="13"/>
      <c r="M54" s="21"/>
      <c r="N54" s="21"/>
      <c r="O54" s="14"/>
      <c r="P54" s="21"/>
      <c r="Q54" s="50"/>
      <c r="R54" s="46"/>
      <c r="S54" s="30"/>
      <c r="T54" s="55"/>
      <c r="U54" s="46"/>
      <c r="V54" s="31"/>
      <c r="W54" s="50"/>
      <c r="X54" s="52"/>
      <c r="Y54" s="16"/>
      <c r="Z54" s="15"/>
    </row>
    <row r="55" spans="1:26" ht="37.5" x14ac:dyDescent="0.25">
      <c r="A55" s="60"/>
      <c r="B55" s="56" t="s">
        <v>29</v>
      </c>
      <c r="C55" s="9" t="s">
        <v>63</v>
      </c>
      <c r="D55" s="20">
        <v>18.5</v>
      </c>
      <c r="E55" s="20">
        <f t="shared" si="0"/>
        <v>24.666666666666668</v>
      </c>
      <c r="F55" s="24">
        <v>400</v>
      </c>
      <c r="G55" s="24">
        <v>3</v>
      </c>
      <c r="H55" s="13">
        <v>0.76</v>
      </c>
      <c r="I55" s="13">
        <f t="shared" si="1"/>
        <v>20.10869565217391</v>
      </c>
      <c r="J55" s="13">
        <f t="shared" si="2"/>
        <v>17.19619113109442</v>
      </c>
      <c r="K55" s="13">
        <f t="shared" si="3"/>
        <v>26.458810068649882</v>
      </c>
      <c r="L55" s="13">
        <f t="shared" si="4"/>
        <v>38.235274665679015</v>
      </c>
      <c r="M55" s="31">
        <v>0.8</v>
      </c>
      <c r="N55" s="49">
        <v>0.8</v>
      </c>
      <c r="O55" s="17">
        <v>0.92</v>
      </c>
      <c r="P55" s="48">
        <f>N55*M55*SUM(I55:I58)</f>
        <v>28.614237935977073</v>
      </c>
      <c r="Q55" s="50"/>
      <c r="R55" s="46"/>
      <c r="S55" s="54">
        <f>N55*M55*SUM(J55:J58)</f>
        <v>24.429342063199794</v>
      </c>
      <c r="T55" s="55"/>
      <c r="U55" s="46"/>
      <c r="V55" s="49">
        <f>SQRT((P55)^2+(S55)^2)</f>
        <v>37.624026449830332</v>
      </c>
      <c r="W55" s="50"/>
      <c r="X55" s="52"/>
      <c r="Y55" s="1" t="s">
        <v>18</v>
      </c>
      <c r="Z55" s="15"/>
    </row>
    <row r="56" spans="1:26" ht="37.5" x14ac:dyDescent="0.25">
      <c r="A56" s="60"/>
      <c r="B56" s="56"/>
      <c r="C56" s="9" t="s">
        <v>64</v>
      </c>
      <c r="D56" s="20">
        <v>18.5</v>
      </c>
      <c r="E56" s="20">
        <f t="shared" si="0"/>
        <v>24.666666666666668</v>
      </c>
      <c r="F56" s="24">
        <v>400</v>
      </c>
      <c r="G56" s="24">
        <v>3</v>
      </c>
      <c r="H56" s="13">
        <v>0.76</v>
      </c>
      <c r="I56" s="13">
        <f t="shared" si="1"/>
        <v>20.10869565217391</v>
      </c>
      <c r="J56" s="13">
        <f t="shared" si="2"/>
        <v>17.19619113109442</v>
      </c>
      <c r="K56" s="13">
        <f t="shared" si="3"/>
        <v>26.458810068649882</v>
      </c>
      <c r="L56" s="13">
        <f t="shared" si="4"/>
        <v>38.235274665679015</v>
      </c>
      <c r="M56" s="31">
        <v>0.8</v>
      </c>
      <c r="N56" s="49"/>
      <c r="O56" s="17">
        <v>0.92</v>
      </c>
      <c r="P56" s="48"/>
      <c r="Q56" s="50"/>
      <c r="R56" s="46"/>
      <c r="S56" s="54"/>
      <c r="T56" s="55"/>
      <c r="U56" s="46"/>
      <c r="V56" s="49"/>
      <c r="W56" s="50"/>
      <c r="X56" s="52"/>
      <c r="Y56" s="1" t="s">
        <v>18</v>
      </c>
      <c r="Z56" s="15"/>
    </row>
    <row r="57" spans="1:26" ht="37.5" x14ac:dyDescent="0.25">
      <c r="A57" s="60"/>
      <c r="B57" s="56"/>
      <c r="C57" s="9" t="s">
        <v>65</v>
      </c>
      <c r="D57" s="22">
        <v>3</v>
      </c>
      <c r="E57" s="22">
        <f t="shared" si="0"/>
        <v>4</v>
      </c>
      <c r="F57" s="24">
        <v>400</v>
      </c>
      <c r="G57" s="24">
        <v>3</v>
      </c>
      <c r="H57" s="13">
        <v>0.76</v>
      </c>
      <c r="I57" s="13">
        <f t="shared" si="1"/>
        <v>3.2967032967032965</v>
      </c>
      <c r="J57" s="13">
        <f t="shared" si="2"/>
        <v>2.8192151780113219</v>
      </c>
      <c r="K57" s="13">
        <f t="shared" si="3"/>
        <v>4.3377674956622325</v>
      </c>
      <c r="L57" s="13">
        <f t="shared" si="4"/>
        <v>6.2684501382402198</v>
      </c>
      <c r="M57" s="31">
        <v>0.8</v>
      </c>
      <c r="N57" s="49"/>
      <c r="O57" s="17">
        <v>0.91</v>
      </c>
      <c r="P57" s="48"/>
      <c r="Q57" s="50"/>
      <c r="R57" s="46"/>
      <c r="S57" s="54"/>
      <c r="T57" s="55"/>
      <c r="U57" s="46"/>
      <c r="V57" s="49"/>
      <c r="W57" s="50"/>
      <c r="X57" s="52"/>
      <c r="Y57" s="1" t="s">
        <v>32</v>
      </c>
      <c r="Z57" s="15"/>
    </row>
    <row r="58" spans="1:26" ht="37.5" x14ac:dyDescent="0.25">
      <c r="A58" s="60"/>
      <c r="B58" s="56"/>
      <c r="C58" s="9" t="s">
        <v>66</v>
      </c>
      <c r="D58" s="20">
        <v>1.1000000000000001</v>
      </c>
      <c r="E58" s="20">
        <f t="shared" si="0"/>
        <v>1.4666666666666668</v>
      </c>
      <c r="F58" s="24">
        <v>400</v>
      </c>
      <c r="G58" s="24">
        <v>3</v>
      </c>
      <c r="H58" s="13">
        <v>0.78</v>
      </c>
      <c r="I58" s="13">
        <f t="shared" si="1"/>
        <v>1.1956521739130435</v>
      </c>
      <c r="J58" s="13">
        <f t="shared" si="2"/>
        <v>0.95924953354951004</v>
      </c>
      <c r="K58" s="13">
        <f t="shared" si="3"/>
        <v>1.5328874024526198</v>
      </c>
      <c r="L58" s="13">
        <f t="shared" si="4"/>
        <v>2.2151552058563873</v>
      </c>
      <c r="M58" s="31">
        <v>0.8</v>
      </c>
      <c r="N58" s="49"/>
      <c r="O58" s="17">
        <v>0.92</v>
      </c>
      <c r="P58" s="48"/>
      <c r="Q58" s="50"/>
      <c r="R58" s="46"/>
      <c r="S58" s="54"/>
      <c r="T58" s="55"/>
      <c r="U58" s="46"/>
      <c r="V58" s="49"/>
      <c r="W58" s="50"/>
      <c r="X58" s="52"/>
      <c r="Y58" s="1" t="s">
        <v>32</v>
      </c>
      <c r="Z58" s="15"/>
    </row>
    <row r="59" spans="1:26" ht="18.75" x14ac:dyDescent="0.25">
      <c r="A59" s="60"/>
      <c r="B59" s="8"/>
      <c r="C59" s="10"/>
      <c r="D59" s="21"/>
      <c r="E59" s="13"/>
      <c r="F59" s="23"/>
      <c r="G59" s="23"/>
      <c r="H59" s="14"/>
      <c r="I59" s="13"/>
      <c r="J59" s="13"/>
      <c r="K59" s="13"/>
      <c r="L59" s="13"/>
      <c r="M59" s="21"/>
      <c r="N59" s="21"/>
      <c r="O59" s="14"/>
      <c r="P59" s="21"/>
      <c r="Q59" s="50"/>
      <c r="R59" s="46"/>
      <c r="S59" s="30"/>
      <c r="T59" s="55"/>
      <c r="U59" s="46"/>
      <c r="V59" s="31"/>
      <c r="W59" s="50"/>
      <c r="X59" s="52"/>
      <c r="Y59" s="16"/>
      <c r="Z59" s="15"/>
    </row>
    <row r="60" spans="1:26" ht="18.75" x14ac:dyDescent="0.25">
      <c r="A60" s="60"/>
      <c r="B60" s="56" t="s">
        <v>30</v>
      </c>
      <c r="C60" s="9" t="s">
        <v>73</v>
      </c>
      <c r="D60" s="20">
        <v>1.5</v>
      </c>
      <c r="E60" s="22">
        <f t="shared" si="0"/>
        <v>2</v>
      </c>
      <c r="F60" s="26">
        <v>230</v>
      </c>
      <c r="G60" s="24">
        <v>1</v>
      </c>
      <c r="H60" s="13">
        <v>0.73</v>
      </c>
      <c r="I60" s="13">
        <f t="shared" si="1"/>
        <v>1.6853932584269662</v>
      </c>
      <c r="J60" s="13">
        <f t="shared" si="2"/>
        <v>1.5779139872102608</v>
      </c>
      <c r="K60" s="13">
        <f t="shared" si="3"/>
        <v>2.3087578882561179</v>
      </c>
      <c r="L60" s="13">
        <f>K60*1000/(F60)</f>
        <v>10.038077775026599</v>
      </c>
      <c r="M60" s="31">
        <v>0.8</v>
      </c>
      <c r="N60" s="49">
        <v>0.9</v>
      </c>
      <c r="O60" s="17">
        <v>0.89</v>
      </c>
      <c r="P60" s="48">
        <f>N60*M60*SUM(I60:I61)</f>
        <v>2.4134831460674158</v>
      </c>
      <c r="Q60" s="50"/>
      <c r="R60" s="46"/>
      <c r="S60" s="54">
        <f>+N60*M60*SUM(J60:J61)</f>
        <v>2.2595728296850939</v>
      </c>
      <c r="T60" s="55"/>
      <c r="U60" s="46"/>
      <c r="V60" s="49">
        <f>SQRT((P60)^2+(S60)^2)</f>
        <v>3.3061412959827612</v>
      </c>
      <c r="W60" s="50"/>
      <c r="X60" s="52"/>
      <c r="Y60" s="1" t="s">
        <v>32</v>
      </c>
      <c r="Z60" s="15"/>
    </row>
    <row r="61" spans="1:26" ht="18.75" x14ac:dyDescent="0.25">
      <c r="A61" s="60"/>
      <c r="B61" s="56"/>
      <c r="C61" s="9" t="s">
        <v>67</v>
      </c>
      <c r="D61" s="20">
        <v>1.5</v>
      </c>
      <c r="E61" s="22">
        <f t="shared" si="0"/>
        <v>2</v>
      </c>
      <c r="F61" s="24">
        <v>230</v>
      </c>
      <c r="G61" s="24">
        <v>1</v>
      </c>
      <c r="H61" s="13">
        <v>0.73</v>
      </c>
      <c r="I61" s="13">
        <f t="shared" si="1"/>
        <v>1.6666666666666665</v>
      </c>
      <c r="J61" s="13">
        <f t="shared" si="2"/>
        <v>1.5603816095745913</v>
      </c>
      <c r="K61" s="13">
        <f t="shared" si="3"/>
        <v>2.2831050228310499</v>
      </c>
      <c r="L61" s="13">
        <f>K61*1000/(F61)</f>
        <v>9.9265435775263047</v>
      </c>
      <c r="M61" s="31">
        <v>0.8</v>
      </c>
      <c r="N61" s="49"/>
      <c r="O61" s="17">
        <v>0.9</v>
      </c>
      <c r="P61" s="48"/>
      <c r="Q61" s="50"/>
      <c r="R61" s="46"/>
      <c r="S61" s="54"/>
      <c r="T61" s="55"/>
      <c r="U61" s="46"/>
      <c r="V61" s="49"/>
      <c r="W61" s="50"/>
      <c r="X61" s="52"/>
      <c r="Y61" s="1" t="s">
        <v>32</v>
      </c>
      <c r="Z61" s="15"/>
    </row>
    <row r="62" spans="1:26" s="12" customFormat="1" ht="18.75" x14ac:dyDescent="0.25">
      <c r="A62" s="38" t="s">
        <v>88</v>
      </c>
      <c r="B62" s="39"/>
      <c r="C62" s="40"/>
      <c r="D62" s="41">
        <v>2.3359999999999999</v>
      </c>
      <c r="E62" s="42"/>
      <c r="F62" s="27">
        <v>230</v>
      </c>
      <c r="G62" s="27">
        <v>1</v>
      </c>
      <c r="H62" s="18">
        <v>0.95</v>
      </c>
      <c r="I62" s="35">
        <f t="shared" si="1"/>
        <v>2.3359999999999999</v>
      </c>
      <c r="J62" s="35">
        <f>SQRT(K62^2 - I62^2)</f>
        <v>0.76780606969782439</v>
      </c>
      <c r="K62" s="35">
        <f>D62/H62</f>
        <v>2.4589473684210525</v>
      </c>
      <c r="L62" s="35">
        <f>D62/H62*1000/F62</f>
        <v>10.691075514874141</v>
      </c>
      <c r="M62" s="27">
        <v>1</v>
      </c>
      <c r="N62" s="28">
        <v>1</v>
      </c>
      <c r="O62" s="27">
        <v>1</v>
      </c>
      <c r="P62" s="43">
        <v>2.3359999999999999</v>
      </c>
      <c r="Q62" s="44"/>
      <c r="R62" s="47"/>
      <c r="S62" s="43">
        <f>P62*TAN(ACOS(H62))</f>
        <v>0.76780606969782439</v>
      </c>
      <c r="T62" s="44"/>
      <c r="U62" s="47"/>
      <c r="V62" s="43">
        <f>K62</f>
        <v>2.4589473684210525</v>
      </c>
      <c r="W62" s="44"/>
      <c r="X62" s="53"/>
      <c r="Y62" s="11"/>
    </row>
    <row r="64" spans="1:26" x14ac:dyDescent="0.25">
      <c r="O64">
        <f>I62/H62*SQRT(1-0.95^2)</f>
        <v>0.76780606969782428</v>
      </c>
    </row>
  </sheetData>
  <mergeCells count="104">
    <mergeCell ref="G4:I4"/>
    <mergeCell ref="A24:A35"/>
    <mergeCell ref="A37:A48"/>
    <mergeCell ref="J9:J10"/>
    <mergeCell ref="F9:F10"/>
    <mergeCell ref="O9:O10"/>
    <mergeCell ref="P11:P14"/>
    <mergeCell ref="P21:P22"/>
    <mergeCell ref="K9:K10"/>
    <mergeCell ref="L9:L10"/>
    <mergeCell ref="I9:I10"/>
    <mergeCell ref="N24:N27"/>
    <mergeCell ref="P9:R9"/>
    <mergeCell ref="N11:N14"/>
    <mergeCell ref="N16:N19"/>
    <mergeCell ref="N21:N22"/>
    <mergeCell ref="G9:G10"/>
    <mergeCell ref="H9:H10"/>
    <mergeCell ref="P16:P19"/>
    <mergeCell ref="K4:Q4"/>
    <mergeCell ref="W24:W35"/>
    <mergeCell ref="V37:V40"/>
    <mergeCell ref="N42:N45"/>
    <mergeCell ref="Y9:Y10"/>
    <mergeCell ref="V9:X9"/>
    <mergeCell ref="S9:U9"/>
    <mergeCell ref="A50:A61"/>
    <mergeCell ref="B47:B48"/>
    <mergeCell ref="B50:B53"/>
    <mergeCell ref="B55:B58"/>
    <mergeCell ref="B60:B61"/>
    <mergeCell ref="B24:B27"/>
    <mergeCell ref="B29:B32"/>
    <mergeCell ref="B34:B35"/>
    <mergeCell ref="B37:B40"/>
    <mergeCell ref="B21:B22"/>
    <mergeCell ref="Q11:Q22"/>
    <mergeCell ref="Q24:Q35"/>
    <mergeCell ref="Q37:Q48"/>
    <mergeCell ref="T50:T61"/>
    <mergeCell ref="S47:S48"/>
    <mergeCell ref="S50:S53"/>
    <mergeCell ref="A9:C10"/>
    <mergeCell ref="A11:A22"/>
    <mergeCell ref="V42:V45"/>
    <mergeCell ref="V47:V48"/>
    <mergeCell ref="B42:B45"/>
    <mergeCell ref="B11:B14"/>
    <mergeCell ref="B16:B19"/>
    <mergeCell ref="M9:M10"/>
    <mergeCell ref="N9:N10"/>
    <mergeCell ref="D9:E9"/>
    <mergeCell ref="V50:V53"/>
    <mergeCell ref="V24:V27"/>
    <mergeCell ref="V29:V32"/>
    <mergeCell ref="V34:V35"/>
    <mergeCell ref="X11:X62"/>
    <mergeCell ref="V62:W62"/>
    <mergeCell ref="S11:S14"/>
    <mergeCell ref="S16:S19"/>
    <mergeCell ref="S21:S22"/>
    <mergeCell ref="S37:S40"/>
    <mergeCell ref="S34:S35"/>
    <mergeCell ref="T11:T22"/>
    <mergeCell ref="V11:V14"/>
    <mergeCell ref="V16:V19"/>
    <mergeCell ref="V21:V22"/>
    <mergeCell ref="W11:W22"/>
    <mergeCell ref="T24:T35"/>
    <mergeCell ref="S24:S27"/>
    <mergeCell ref="S29:S32"/>
    <mergeCell ref="W50:W61"/>
    <mergeCell ref="V60:V61"/>
    <mergeCell ref="S55:S58"/>
    <mergeCell ref="S42:S45"/>
    <mergeCell ref="S60:S61"/>
    <mergeCell ref="T37:T48"/>
    <mergeCell ref="U11:U62"/>
    <mergeCell ref="W37:W48"/>
    <mergeCell ref="V55:V58"/>
    <mergeCell ref="F2:O2"/>
    <mergeCell ref="A4:F4"/>
    <mergeCell ref="A62:C62"/>
    <mergeCell ref="D62:E62"/>
    <mergeCell ref="P62:Q62"/>
    <mergeCell ref="S62:T62"/>
    <mergeCell ref="R11:R62"/>
    <mergeCell ref="P24:P27"/>
    <mergeCell ref="P29:P32"/>
    <mergeCell ref="P34:P35"/>
    <mergeCell ref="P37:P40"/>
    <mergeCell ref="P42:P45"/>
    <mergeCell ref="P47:P48"/>
    <mergeCell ref="P55:P58"/>
    <mergeCell ref="P60:P61"/>
    <mergeCell ref="N29:N32"/>
    <mergeCell ref="N34:N35"/>
    <mergeCell ref="N37:N40"/>
    <mergeCell ref="N50:N53"/>
    <mergeCell ref="N55:N58"/>
    <mergeCell ref="N60:N61"/>
    <mergeCell ref="Q50:Q61"/>
    <mergeCell ref="N47:N48"/>
    <mergeCell ref="P50:P53"/>
  </mergeCells>
  <phoneticPr fontId="2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Hải Chi´</cp:lastModifiedBy>
  <dcterms:created xsi:type="dcterms:W3CDTF">2017-04-14T22:31:34Z</dcterms:created>
  <dcterms:modified xsi:type="dcterms:W3CDTF">2026-01-13T20:58:03Z</dcterms:modified>
</cp:coreProperties>
</file>